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G:\Vertrouwelijk\TBPEC\ACC.MAN\fac\2020\Teams\Voorzieningen\Overzichten\Staples\"/>
    </mc:Choice>
  </mc:AlternateContent>
  <xr:revisionPtr revIDLastSave="0" documentId="8_{80D8140E-7C2A-4007-95E5-BE2A38391BA5}" xr6:coauthVersionLast="45" xr6:coauthVersionMax="45" xr10:uidLastSave="{00000000-0000-0000-0000-000000000000}"/>
  <bookViews>
    <workbookView xWindow="-120" yWindow="-120" windowWidth="29040" windowHeight="15840" xr2:uid="{CB7F5767-9A3D-4AFB-B936-01F7F5023CE8}"/>
  </bookViews>
  <sheets>
    <sheet name="Kantoorartikelen 2020-441-BWIB" sheetId="1" r:id="rId1"/>
  </sheets>
  <definedNames>
    <definedName name="_xlnm._FilterDatabase" localSheetId="0" hidden="1">'Kantoorartikelen 2020-441-BWIB'!$B$10:$O$109</definedName>
    <definedName name="_xlnm.Print_Area" localSheetId="0">'Kantoorartikelen 2020-441-BWIB'!$A$1:$O$124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24" i="1" l="1"/>
  <c r="K112" i="1"/>
  <c r="O11" i="1"/>
  <c r="G35" i="1" l="1"/>
  <c r="O12" i="1" l="1"/>
  <c r="O13" i="1"/>
  <c r="O14" i="1"/>
  <c r="O15" i="1"/>
  <c r="O16" i="1"/>
  <c r="O17" i="1"/>
  <c r="O18" i="1"/>
  <c r="O19" i="1"/>
  <c r="O20" i="1"/>
  <c r="O21" i="1"/>
  <c r="O22" i="1"/>
  <c r="O23" i="1"/>
  <c r="O24" i="1"/>
  <c r="O25" i="1"/>
  <c r="O26" i="1"/>
  <c r="O27" i="1"/>
  <c r="O28" i="1"/>
  <c r="O29" i="1"/>
  <c r="O30" i="1"/>
  <c r="O31" i="1"/>
  <c r="O32" i="1"/>
  <c r="O33" i="1"/>
  <c r="O35" i="1"/>
  <c r="O36" i="1"/>
  <c r="O37" i="1"/>
  <c r="O38" i="1"/>
  <c r="O39" i="1"/>
  <c r="O40" i="1"/>
  <c r="O41" i="1"/>
  <c r="O42" i="1"/>
  <c r="O43" i="1"/>
  <c r="O44" i="1"/>
  <c r="O45"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l="1"/>
  <c r="G79" i="1" l="1"/>
  <c r="O79" i="1" s="1"/>
  <c r="G78" i="1"/>
  <c r="O78" i="1" s="1"/>
  <c r="G46" i="1" l="1"/>
  <c r="O46" i="1" s="1"/>
  <c r="G34" i="1"/>
  <c r="O34" i="1" s="1"/>
</calcChain>
</file>

<file path=xl/sharedStrings.xml><?xml version="1.0" encoding="utf-8"?>
<sst xmlns="http://schemas.openxmlformats.org/spreadsheetml/2006/main" count="425" uniqueCount="236">
  <si>
    <t>EAN-code</t>
  </si>
  <si>
    <t>Omschrijving artikel bij huidige leverancier</t>
  </si>
  <si>
    <t>Besteleenheid Inschrijver</t>
  </si>
  <si>
    <t>Artikelnummer Inschrijver</t>
  </si>
  <si>
    <t>Bruto catalogusprijs Inschrijver</t>
  </si>
  <si>
    <t>Kortings- percentage Inschrijver</t>
  </si>
  <si>
    <t>Vergelijkingsprijs Inschrijver</t>
  </si>
  <si>
    <t>Onderdeel van kastenconcept J/N</t>
  </si>
  <si>
    <t>Nr.</t>
  </si>
  <si>
    <t>4005546802008</t>
  </si>
  <si>
    <t>8713739000778</t>
  </si>
  <si>
    <t>5411313896924</t>
  </si>
  <si>
    <t>8712966030091</t>
  </si>
  <si>
    <t>4011462191706</t>
  </si>
  <si>
    <t>0070330914346</t>
  </si>
  <si>
    <t>0070330914360</t>
  </si>
  <si>
    <t>7638900168495</t>
  </si>
  <si>
    <t>7638900423372</t>
  </si>
  <si>
    <t>7638900423174</t>
  </si>
  <si>
    <t>7638900417029</t>
  </si>
  <si>
    <t>7638900343533</t>
  </si>
  <si>
    <t>7638900343526</t>
  </si>
  <si>
    <t>7638900262643</t>
  </si>
  <si>
    <t>7638900273267</t>
  </si>
  <si>
    <t>8713739002543</t>
  </si>
  <si>
    <t>8713739002352</t>
  </si>
  <si>
    <t>8713739002109</t>
  </si>
  <si>
    <t>4011462240008</t>
  </si>
  <si>
    <t>8714603002058</t>
  </si>
  <si>
    <t>8714603001112</t>
  </si>
  <si>
    <t>3026980930929</t>
  </si>
  <si>
    <t>5411313990110</t>
  </si>
  <si>
    <t>5411313131872</t>
  </si>
  <si>
    <t>4008705096423</t>
  </si>
  <si>
    <t>4008705046763</t>
  </si>
  <si>
    <t>4008705046275</t>
  </si>
  <si>
    <t>4008705044646</t>
  </si>
  <si>
    <t>4008705046152</t>
  </si>
  <si>
    <t>4008705046978</t>
  </si>
  <si>
    <t>4045348170653</t>
  </si>
  <si>
    <t>0718103271745</t>
  </si>
  <si>
    <t>0718103271738</t>
  </si>
  <si>
    <t>4011462861203</t>
  </si>
  <si>
    <t>4011462719900</t>
  </si>
  <si>
    <t>8713739300144</t>
  </si>
  <si>
    <t>4011462162034</t>
  </si>
  <si>
    <t>0051141920603</t>
  </si>
  <si>
    <t>4005546805054</t>
  </si>
  <si>
    <t>4005546802770</t>
  </si>
  <si>
    <t>0013465611032</t>
  </si>
  <si>
    <t>5028252336390</t>
  </si>
  <si>
    <t>0718103132183</t>
  </si>
  <si>
    <t>5051146000008</t>
  </si>
  <si>
    <t>5051146000169</t>
  </si>
  <si>
    <t>4019114012706</t>
  </si>
  <si>
    <t>4045348942250</t>
  </si>
  <si>
    <t>4005546889290</t>
  </si>
  <si>
    <t>4005546803036</t>
  </si>
  <si>
    <t>4008705044127</t>
  </si>
  <si>
    <t>4011462753003</t>
  </si>
  <si>
    <t>4001895872815</t>
  </si>
  <si>
    <t>4011462717890</t>
  </si>
  <si>
    <t>4045348000776</t>
  </si>
  <si>
    <t>4011462717401</t>
  </si>
  <si>
    <t>4045348000790</t>
  </si>
  <si>
    <t>4011462339986</t>
  </si>
  <si>
    <t>9008522027353</t>
  </si>
  <si>
    <t>4004764442768</t>
  </si>
  <si>
    <t>4011462797014</t>
  </si>
  <si>
    <t>5603750524939</t>
  </si>
  <si>
    <t>5603750525318</t>
  </si>
  <si>
    <t>4045348111410</t>
  </si>
  <si>
    <t>4011462910918</t>
  </si>
  <si>
    <t>5603750620037</t>
  </si>
  <si>
    <t>4011462175065</t>
  </si>
  <si>
    <t>4045348148553</t>
  </si>
  <si>
    <t>4045348148546</t>
  </si>
  <si>
    <t>4045348980931</t>
  </si>
  <si>
    <t>9004362432395</t>
  </si>
  <si>
    <t>8712752099394</t>
  </si>
  <si>
    <t>4011462189703</t>
  </si>
  <si>
    <t>4011462144221</t>
  </si>
  <si>
    <t>4005546810539</t>
  </si>
  <si>
    <t>4045348073763</t>
  </si>
  <si>
    <t>5411313450133</t>
  </si>
  <si>
    <t>3501179831725</t>
  </si>
  <si>
    <t>4053146000447</t>
  </si>
  <si>
    <t>0718103119399</t>
  </si>
  <si>
    <t>0718103119351</t>
  </si>
  <si>
    <t>0718103119344</t>
  </si>
  <si>
    <t>4005546802817</t>
  </si>
  <si>
    <t>4005546997650</t>
  </si>
  <si>
    <t>2014405000051</t>
  </si>
  <si>
    <t>9008522010171</t>
  </si>
  <si>
    <t>4004764431618</t>
  </si>
  <si>
    <t>4004764104611</t>
  </si>
  <si>
    <t>4004764925117</t>
  </si>
  <si>
    <t>0718103137119</t>
  </si>
  <si>
    <t>0718103128100</t>
  </si>
  <si>
    <t>0718103128094</t>
  </si>
  <si>
    <t>4011462566207</t>
  </si>
  <si>
    <t>4011462732022</t>
  </si>
  <si>
    <t>4011462731605</t>
  </si>
  <si>
    <t>0718103129794</t>
  </si>
  <si>
    <t>0718103129831</t>
  </si>
  <si>
    <t>0718103271806</t>
  </si>
  <si>
    <t>4042448280947</t>
  </si>
  <si>
    <t>Afrolmechanisme badge Durable 8221/ds10</t>
  </si>
  <si>
    <t>Archiefdoos gemeente 370x260x115mm/ds 50</t>
  </si>
  <si>
    <t>Archiefdoos gemeente Esselte folio/ds 50</t>
  </si>
  <si>
    <t>Archiefdoos Loeff Citybox 30+ ICN3/pk 50</t>
  </si>
  <si>
    <t>Archiefdoos SPLS 375x136x257 bruin/pk 20</t>
  </si>
  <si>
    <t>Balpen BIC Soft Feel Clic Grip M bl/ds12</t>
  </si>
  <si>
    <t>Balpen BIC Soft Feel Clic Grip M zw/ds12</t>
  </si>
  <si>
    <t>Batterij Energizer E2 CR123/BS 2</t>
  </si>
  <si>
    <t>Batterij Energizer Max Plus AA/pk20</t>
  </si>
  <si>
    <t>Batterij Energizer Max Plus AAA/pk20</t>
  </si>
  <si>
    <t>Batterij Energizer Oplaad 10xAA 2000mAh</t>
  </si>
  <si>
    <t>Batterij Energizer Ult Lithium AAA/Pk10</t>
  </si>
  <si>
    <t>Batterij Energizer Ult. Lithium AA/Pk 10</t>
  </si>
  <si>
    <t>Batterij Energizer Ultimate Lith AA/BS4</t>
  </si>
  <si>
    <t>Batterij Energizer Ultimate Lith AAA/pk4</t>
  </si>
  <si>
    <t>Buismechaniek Jalema Clipex/doos 100</t>
  </si>
  <si>
    <t>Buismechaniek Jalema Clip-plus/doos 100</t>
  </si>
  <si>
    <t>Buismechaniek Jalema Clip-stickup/ds 100</t>
  </si>
  <si>
    <t>Correctieroller SPLS 5 mm x 8,5m</t>
  </si>
  <si>
    <t>Elastiek 155x 1,5mm/ds 100gr</t>
  </si>
  <si>
    <t>Elastiek 80x 1,5mm/ds 500gr</t>
  </si>
  <si>
    <t>Etiket Dymo 54x101mm/pk 6 rol</t>
  </si>
  <si>
    <t>Etiket Dymo 99011 LW 89x28 ass/ds4x130</t>
  </si>
  <si>
    <t>Etiket Herma QR ILC 40x40 /pak 600</t>
  </si>
  <si>
    <t>Etiket ILC 105x148 prem wit/pk 400</t>
  </si>
  <si>
    <t>Etiket ILC 105x148 prem wit/pk 800</t>
  </si>
  <si>
    <t>Etiket ILC 70x37 prem wit/pak 2400</t>
  </si>
  <si>
    <t>Etiket ILC 70x37 prem wit/pak 4800</t>
  </si>
  <si>
    <t>Etiket LC 105x148 folie wit/pk 100</t>
  </si>
  <si>
    <t>Facial tissue SPLS 2 pl wit/ds 100</t>
  </si>
  <si>
    <t>Fineliner SPLS 0,5mm blauw/doos 10</t>
  </si>
  <si>
    <t>Fineliner SPLS 0,5mm zwart/doos 10</t>
  </si>
  <si>
    <t>Flipover SPLS Business 65x100 gelakt</t>
  </si>
  <si>
    <t>Flipoverpapier SPLS 65x100 recy/ds2x50v</t>
  </si>
  <si>
    <t>Hechtmap Jalema Infinio folio grijs/d100</t>
  </si>
  <si>
    <t>Hechtmap SPLS A4 PP blauw/pak 10</t>
  </si>
  <si>
    <t>Index Post-It 50 tabs blauw/pak 2</t>
  </si>
  <si>
    <t>Kaarthouder Durable 8218 54x85 duo tr/25</t>
  </si>
  <si>
    <t>Kaarthouder Durable 8224 54x85 duo/ds 10</t>
  </si>
  <si>
    <t>Lamineerhoes UV 216x303mm 2x150m/d100</t>
  </si>
  <si>
    <t>Lamineermachine GBC Fusion 3000L A4</t>
  </si>
  <si>
    <t>Lijmstift SPLS 20 gram</t>
  </si>
  <si>
    <t>Luchtkussenenvelop MailLite A/000 wt/100</t>
  </si>
  <si>
    <t>Luchtkussenenvelop MailLite E/2 wit/100</t>
  </si>
  <si>
    <t>Luchtspray Dataflash  Economy/400ml</t>
  </si>
  <si>
    <t>Monsterzak SPLS 262x371x38 creme/ds 125</t>
  </si>
  <si>
    <t>Naambadge Durable 8123 40x75 magneet/d25</t>
  </si>
  <si>
    <t>Naambadge Durable 8212 40x75 magneet/p10</t>
  </si>
  <si>
    <t>Naametiket LC 80x50 wit/pak 250</t>
  </si>
  <si>
    <t>Nieten SPLS OfficeSt. 24/6 verzinkt/1000</t>
  </si>
  <si>
    <t>Notitieblok Postit 76x76 neonkleuren/450</t>
  </si>
  <si>
    <t>Notitieblok SPLS 127x76mm rainbow/pk 12</t>
  </si>
  <si>
    <t>Notitieblok SPLS 38x51mm geel/pak 12</t>
  </si>
  <si>
    <t>Notitieblok SPLS 76x76 neonkleuren/bl400</t>
  </si>
  <si>
    <t>Notitieblok SPLS 76x76mm geel/pak 12</t>
  </si>
  <si>
    <t>Ordner SPLS Premium 80mm A4 PP rood</t>
  </si>
  <si>
    <t>Pakpapier 100g-kraft 100cmxrl25m</t>
  </si>
  <si>
    <t>Permanent marker edding 400 1mm zw/ds 10</t>
  </si>
  <si>
    <t>Plakband mending SPLS 19mmx33m</t>
  </si>
  <si>
    <t>Posterlijst Bi-Office A2</t>
  </si>
  <si>
    <t>Posterlijst Bi-Office A4</t>
  </si>
  <si>
    <t>Presentatieringband SPLS A4 2D70 wit</t>
  </si>
  <si>
    <t>Reinigingsdoekjes SPLS multi-use/ds70</t>
  </si>
  <si>
    <t>Reinigingsspray whiteboard 250 ml</t>
  </si>
  <si>
    <t>Scheidingsstrook SPLS 105x240 bg/pak 100</t>
  </si>
  <si>
    <t>Schrijfblok Simply A4+ lijn 100v/pk 5</t>
  </si>
  <si>
    <t>Schrijfblok Simply A5 lijn 100v/pk5</t>
  </si>
  <si>
    <t>Schrijfmap Staples standaard zwart</t>
  </si>
  <si>
    <t>Stempel Colop Printer S220 datum GL NL</t>
  </si>
  <si>
    <t>Symbool magn. post-it 100x100mm rd/pk5</t>
  </si>
  <si>
    <t>Tabblad SPLS A4 11R PP 1-10 kleur/set 10</t>
  </si>
  <si>
    <t>Tabblad SPLS A4 23R PP venstertab gs/s10</t>
  </si>
  <si>
    <t>Tafelnaambord Durable 105x297mm</t>
  </si>
  <si>
    <t>Tafelstandaard SPLS A4 staand dubbelz.</t>
  </si>
  <si>
    <t>Tape Dymo 45013 12mm zwart/wit polyester</t>
  </si>
  <si>
    <t>Tape Dymo Durable 89x36mm 1x260</t>
  </si>
  <si>
    <t>Tekenpapier transp. 33cm 50gr/rl50m</t>
  </si>
  <si>
    <t>Tekstmarker SPLS 2800 2-5 mm geel/doos 5</t>
  </si>
  <si>
    <t>Tekstmarker SPLS 2800 2-5 mm roze/doos 5</t>
  </si>
  <si>
    <t>Tekstmarker SPLS 2800 2-5mm groen/doos 5</t>
  </si>
  <si>
    <t>Textielkoord Durable 8223 afrolm-haak/10</t>
  </si>
  <si>
    <t>Textielkoord Durable 8330 afrolm zw/5</t>
  </si>
  <si>
    <t>Verkeerslint 75mm  rood wit/rl500m</t>
  </si>
  <si>
    <t>Verzendkoker 430x60mm bruin/pk 20</t>
  </si>
  <si>
    <t>Whiteboard marker edding 250 1,5-3 zw/10</t>
  </si>
  <si>
    <t>Whiteboard marker edding 361 1mm rd/ds10</t>
  </si>
  <si>
    <t>Whiteboard marker edding 361 ass/et8</t>
  </si>
  <si>
    <t>Whiteboardmarker Remarx 1,5-3 blauw/d10</t>
  </si>
  <si>
    <t>Whiteboardmarker Remarx 1,5-3 rood/ds10</t>
  </si>
  <si>
    <t>Whiteboardmarker Remarx 1,5-3 zwart/d10</t>
  </si>
  <si>
    <t>Wisser whiteboard SPLS niet magnetisch</t>
  </si>
  <si>
    <t>Insteekmap SPLS A4 L-model PP0,12 tr/100</t>
  </si>
  <si>
    <t>Showtas SPLS A4 23R PP 0,12 helder/pk 25</t>
  </si>
  <si>
    <t>Paperclip SPLS 32mm vernikkeld/doos 100</t>
  </si>
  <si>
    <t>Paperclip SPLS 50mm vernikkeld/doos 100</t>
  </si>
  <si>
    <t>Fineliner SPLS 0,5mm rood/doos 10</t>
  </si>
  <si>
    <t>Afplaktape tesa 30mmx50m (crepe)</t>
  </si>
  <si>
    <t>N</t>
  </si>
  <si>
    <t>J</t>
  </si>
  <si>
    <t>doos</t>
  </si>
  <si>
    <t>pak</t>
  </si>
  <si>
    <t>stuk</t>
  </si>
  <si>
    <t>meter</t>
  </si>
  <si>
    <t>gram</t>
  </si>
  <si>
    <t>rol</t>
  </si>
  <si>
    <t>ml</t>
  </si>
  <si>
    <t>8712966030305</t>
  </si>
  <si>
    <t>Archiefdoos Loeff box folio/doos 50</t>
  </si>
  <si>
    <t>Totaal vergelijkingsprijs Inschrijver ex. BTW</t>
  </si>
  <si>
    <t>Bedrijfsnaam:</t>
  </si>
  <si>
    <t>Naam bevoegd vertegenwoordiger:</t>
  </si>
  <si>
    <t>Functie:</t>
  </si>
  <si>
    <t>Handtekening:</t>
  </si>
  <si>
    <t>Plaats en datum:</t>
  </si>
  <si>
    <t>(digitaal invullen)</t>
  </si>
  <si>
    <t>(handmatig invullen)</t>
  </si>
  <si>
    <t>Besteleenheid huidige leverancier</t>
  </si>
  <si>
    <t>Bestel-hoeveelheid huidige leverancier</t>
  </si>
  <si>
    <t>Aantal voorbeeld- bestelling</t>
  </si>
  <si>
    <t>Etiket Dymo LW 89x36 euro wit/ds12x2rol</t>
  </si>
  <si>
    <t>stuks</t>
  </si>
  <si>
    <t>vel</t>
  </si>
  <si>
    <t>etiket</t>
  </si>
  <si>
    <t>Prijzenblad Kantoorartikelen 2020-441-BWIB</t>
  </si>
  <si>
    <t>identiek</t>
  </si>
  <si>
    <t>alternatief</t>
  </si>
  <si>
    <t>Omschrijving aangeboden artikel van Inschrijver</t>
  </si>
  <si>
    <r>
      <t xml:space="preserve">Inschrijver dient op basis van de in dit Prijzenblad opgenomen voorbeeldbestelling in de geel gemarkeerde cellen het gevraagde artikelnummer en de besteleenheid te vermelden, de bruto catalogusprijs exclusief BTW (in 2 decimalen) van het betreffende product en het kortingspercentage per product te offreren. Daarnaast dient Inschrijver aan te geven of het identieke product of een gelijkwaardig alternatief wordt aangeboden en dient Inschrijver haar omschrijving van het aangeboden artikel te vermelden. </t>
    </r>
    <r>
      <rPr>
        <b/>
        <sz val="10"/>
        <color theme="1"/>
        <rFont val="Calibri"/>
        <family val="2"/>
        <scheme val="minor"/>
      </rPr>
      <t>Let op:</t>
    </r>
    <r>
      <rPr>
        <sz val="10"/>
        <color theme="1"/>
        <rFont val="Calibri"/>
        <family val="2"/>
        <scheme val="minor"/>
      </rPr>
      <t xml:space="preserve"> de vermelde besteleenheid van Inschrijver dient op dezelfde grootheid gebaseerd te zijn als de gegevens zoals vermeld door Aanbestedende Dienst, in verband met het omrekenen van deze besteleenheden naar een vergelijkingsprijs per product. Alle daarmee geoffreerde vergelijkingsprijzen tezamen leiden tot de vergelijkingsprijs per Inschrijver en vormt daarmee de basis voor de score op het gunningscriterium prijs. Inschrijver dient alle producten zoals vermeld op dit Prijzenblad aan te kunnen bieden. De vergelijkbaarheid van het aangeboden alternatief dient bij twijfel te worden aangetoond door Inschrijver. Inschrijver dient alle geel gemarkeerde cellen, waaronder ook bedrijfsnaam, naam bevoegd vertegenwoordiger, functie, plaats en datum op dit prijzenblad digitaal in te vullen. Daarna dient het te worden afgedrukt en te worden ondertekend door de rechtsgeldig vertegenwoordiger (dit dient onomstotelijk te blijken uit het Uittreksel uit het Handelsregister). Na ondertekening dient het Prijzenblad te worden gescand om vervolgens als PDF-document bij de Inschrijving te worden gevoegd.</t>
    </r>
  </si>
  <si>
    <t>Identiek product of vergelijkbaar alternatief aangeboden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</si>
</sst>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
      <b/>
      <sz val="10"/>
      <color theme="1"/>
      <name val="Calibri"/>
      <family val="2"/>
      <scheme val="minor"/>
    </font>
    <font>
      <b/>
      <sz val="11"/>
      <color rgb="FFFF0000"/>
      <name val="Calibri"/>
      <family val="2"/>
      <scheme val="minor"/>
    </font>
    <font>
      <b/>
      <sz val="11"/>
      <name val="Calibri"/>
      <family val="2"/>
      <scheme val="minor"/>
    </font>
    <font>
      <sz val="1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9" fontId="1" fillId="0" borderId="0" applyFont="0" applyFill="0" applyBorder="0" applyAlignment="0" applyProtection="0"/>
  </cellStyleXfs>
  <cellXfs count="70">
    <xf numFmtId="0" fontId="0" fillId="0" borderId="0" xfId="0"/>
    <xf numFmtId="0" fontId="7" fillId="3" borderId="2" xfId="0" applyFont="1" applyFill="1" applyBorder="1" applyAlignment="1" applyProtection="1">
      <alignment vertical="center" wrapText="1"/>
      <protection hidden="1"/>
    </xf>
    <xf numFmtId="0" fontId="7" fillId="3" borderId="5" xfId="0" applyFont="1" applyFill="1" applyBorder="1" applyAlignment="1" applyProtection="1">
      <alignment vertical="top" wrapText="1"/>
      <protection hidden="1"/>
    </xf>
    <xf numFmtId="0" fontId="0" fillId="3" borderId="8" xfId="0" applyFill="1" applyBorder="1" applyAlignment="1" applyProtection="1">
      <alignment vertical="top" wrapText="1"/>
      <protection hidden="1"/>
    </xf>
    <xf numFmtId="0" fontId="0" fillId="3" borderId="10" xfId="0" applyFill="1" applyBorder="1" applyAlignment="1" applyProtection="1">
      <alignment vertical="top" wrapText="1"/>
      <protection hidden="1"/>
    </xf>
    <xf numFmtId="0" fontId="3" fillId="4" borderId="0" xfId="0" applyFont="1" applyFill="1" applyBorder="1" applyProtection="1">
      <protection hidden="1"/>
    </xf>
    <xf numFmtId="0" fontId="4" fillId="4" borderId="0" xfId="0" applyFont="1" applyFill="1" applyBorder="1" applyAlignment="1" applyProtection="1">
      <protection hidden="1"/>
    </xf>
    <xf numFmtId="0" fontId="3" fillId="0" borderId="0" xfId="0" applyFont="1" applyProtection="1">
      <protection hidden="1"/>
    </xf>
    <xf numFmtId="0" fontId="3" fillId="0" borderId="0" xfId="0" applyFont="1" applyAlignment="1" applyProtection="1">
      <alignment horizontal="center"/>
      <protection hidden="1"/>
    </xf>
    <xf numFmtId="0" fontId="3" fillId="0" borderId="0" xfId="0" applyFont="1" applyFill="1" applyBorder="1" applyAlignment="1" applyProtection="1">
      <alignment horizontal="left" vertical="top" wrapText="1"/>
      <protection hidden="1"/>
    </xf>
    <xf numFmtId="0" fontId="3" fillId="0" borderId="0" xfId="0" applyFont="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5" fillId="3" borderId="3" xfId="0" applyFont="1" applyFill="1" applyBorder="1" applyAlignment="1" applyProtection="1">
      <alignment horizontal="center" vertical="center" wrapText="1"/>
      <protection hidden="1"/>
    </xf>
    <xf numFmtId="0" fontId="3" fillId="0" borderId="15" xfId="0" applyFont="1" applyBorder="1" applyAlignment="1" applyProtection="1">
      <alignment horizontal="center"/>
      <protection hidden="1"/>
    </xf>
    <xf numFmtId="0" fontId="3" fillId="0" borderId="0" xfId="0" applyFont="1" applyBorder="1" applyAlignment="1" applyProtection="1">
      <alignment horizontal="center"/>
      <protection hidden="1"/>
    </xf>
    <xf numFmtId="0" fontId="3" fillId="0" borderId="13" xfId="0" applyFont="1" applyBorder="1" applyProtection="1">
      <protection hidden="1"/>
    </xf>
    <xf numFmtId="0" fontId="3" fillId="0" borderId="13" xfId="0" applyFont="1" applyBorder="1" applyAlignment="1" applyProtection="1">
      <alignment horizontal="center"/>
      <protection hidden="1"/>
    </xf>
    <xf numFmtId="3" fontId="3" fillId="0" borderId="13" xfId="0" applyNumberFormat="1" applyFont="1" applyBorder="1" applyAlignment="1" applyProtection="1">
      <alignment horizontal="center"/>
      <protection hidden="1"/>
    </xf>
    <xf numFmtId="3" fontId="3" fillId="0" borderId="0" xfId="0" applyNumberFormat="1" applyFont="1" applyBorder="1" applyAlignment="1" applyProtection="1">
      <alignment horizontal="center"/>
      <protection hidden="1"/>
    </xf>
    <xf numFmtId="164" fontId="3" fillId="0" borderId="13" xfId="0" applyNumberFormat="1" applyFont="1" applyBorder="1" applyAlignment="1" applyProtection="1">
      <alignment horizontal="center"/>
      <protection hidden="1"/>
    </xf>
    <xf numFmtId="165" fontId="3" fillId="0" borderId="13" xfId="0" applyNumberFormat="1" applyFont="1" applyBorder="1" applyAlignment="1" applyProtection="1">
      <alignment horizontal="center"/>
      <protection hidden="1"/>
    </xf>
    <xf numFmtId="0" fontId="3" fillId="0" borderId="14" xfId="0" applyFont="1" applyBorder="1" applyAlignment="1" applyProtection="1">
      <alignment horizontal="center"/>
      <protection hidden="1"/>
    </xf>
    <xf numFmtId="0" fontId="3" fillId="0" borderId="11" xfId="0" applyFont="1" applyBorder="1" applyAlignment="1" applyProtection="1">
      <alignment horizontal="center"/>
      <protection hidden="1"/>
    </xf>
    <xf numFmtId="0" fontId="3" fillId="0" borderId="14" xfId="0" applyFont="1" applyBorder="1" applyProtection="1">
      <protection hidden="1"/>
    </xf>
    <xf numFmtId="3" fontId="3" fillId="0" borderId="14" xfId="0" applyNumberFormat="1" applyFont="1" applyBorder="1" applyAlignment="1" applyProtection="1">
      <alignment horizontal="center"/>
      <protection hidden="1"/>
    </xf>
    <xf numFmtId="3" fontId="3" fillId="0" borderId="11" xfId="0" applyNumberFormat="1" applyFont="1" applyBorder="1" applyAlignment="1" applyProtection="1">
      <alignment horizontal="center"/>
      <protection hidden="1"/>
    </xf>
    <xf numFmtId="0" fontId="0" fillId="0" borderId="0" xfId="0" applyFont="1" applyProtection="1">
      <protection hidden="1"/>
    </xf>
    <xf numFmtId="0" fontId="0" fillId="0" borderId="0" xfId="0" applyFont="1" applyAlignment="1" applyProtection="1">
      <alignment horizontal="center"/>
      <protection hidden="1"/>
    </xf>
    <xf numFmtId="164" fontId="2" fillId="3" borderId="1" xfId="0" applyNumberFormat="1" applyFont="1" applyFill="1" applyBorder="1" applyAlignment="1" applyProtection="1">
      <alignment horizontal="center"/>
      <protection hidden="1"/>
    </xf>
    <xf numFmtId="0" fontId="6" fillId="0" borderId="0" xfId="0" applyFont="1" applyAlignment="1" applyProtection="1">
      <alignment horizontal="left" vertical="center"/>
      <protection hidden="1"/>
    </xf>
    <xf numFmtId="0" fontId="3" fillId="0" borderId="0" xfId="0" applyFont="1" applyAlignment="1" applyProtection="1">
      <alignment horizontal="left"/>
      <protection hidden="1"/>
    </xf>
    <xf numFmtId="0" fontId="3" fillId="2" borderId="0" xfId="0" applyFont="1" applyFill="1" applyBorder="1" applyAlignment="1" applyProtection="1">
      <alignment horizontal="center"/>
      <protection locked="0" hidden="1"/>
    </xf>
    <xf numFmtId="0" fontId="3" fillId="2" borderId="13" xfId="0" applyFont="1" applyFill="1" applyBorder="1" applyAlignment="1" applyProtection="1">
      <alignment horizontal="center"/>
      <protection locked="0" hidden="1"/>
    </xf>
    <xf numFmtId="0" fontId="3" fillId="2" borderId="15" xfId="0" applyFont="1" applyFill="1" applyBorder="1" applyAlignment="1" applyProtection="1">
      <alignment horizontal="center"/>
      <protection locked="0" hidden="1"/>
    </xf>
    <xf numFmtId="0" fontId="3" fillId="2" borderId="11" xfId="0" applyFont="1" applyFill="1" applyBorder="1" applyAlignment="1" applyProtection="1">
      <alignment horizontal="center"/>
      <protection locked="0" hidden="1"/>
    </xf>
    <xf numFmtId="0" fontId="3" fillId="2" borderId="14" xfId="0" applyFont="1" applyFill="1" applyBorder="1" applyAlignment="1" applyProtection="1">
      <alignment horizontal="center"/>
      <protection locked="0" hidden="1"/>
    </xf>
    <xf numFmtId="164" fontId="3" fillId="2" borderId="13" xfId="0" applyNumberFormat="1" applyFont="1" applyFill="1" applyBorder="1" applyAlignment="1" applyProtection="1">
      <alignment horizontal="center"/>
      <protection locked="0" hidden="1"/>
    </xf>
    <xf numFmtId="9" fontId="3" fillId="2" borderId="13" xfId="1" applyFont="1" applyFill="1" applyBorder="1" applyAlignment="1" applyProtection="1">
      <alignment horizontal="center"/>
      <protection locked="0" hidden="1"/>
    </xf>
    <xf numFmtId="164" fontId="3" fillId="2" borderId="14" xfId="0" applyNumberFormat="1" applyFont="1" applyFill="1" applyBorder="1" applyAlignment="1" applyProtection="1">
      <alignment horizontal="center"/>
      <protection locked="0" hidden="1"/>
    </xf>
    <xf numFmtId="9" fontId="3" fillId="2" borderId="14" xfId="1" applyFont="1" applyFill="1" applyBorder="1" applyAlignment="1" applyProtection="1">
      <alignment horizontal="center"/>
      <protection locked="0" hidden="1"/>
    </xf>
    <xf numFmtId="0" fontId="4" fillId="3" borderId="2" xfId="0" applyFont="1" applyFill="1" applyBorder="1" applyAlignment="1" applyProtection="1">
      <alignment horizontal="center"/>
      <protection hidden="1"/>
    </xf>
    <xf numFmtId="0" fontId="0" fillId="0" borderId="3" xfId="0" applyBorder="1" applyAlignment="1" applyProtection="1">
      <alignment horizontal="center"/>
      <protection hidden="1"/>
    </xf>
    <xf numFmtId="0" fontId="0" fillId="0" borderId="4" xfId="0" applyBorder="1" applyAlignment="1" applyProtection="1">
      <alignment horizontal="center"/>
      <protection hidden="1"/>
    </xf>
    <xf numFmtId="0" fontId="3" fillId="3" borderId="5" xfId="0" applyFont="1" applyFill="1" applyBorder="1" applyAlignment="1" applyProtection="1">
      <alignment horizontal="left" vertical="top" wrapText="1"/>
      <protection hidden="1"/>
    </xf>
    <xf numFmtId="0" fontId="0" fillId="3" borderId="6" xfId="0" applyFill="1" applyBorder="1" applyAlignment="1" applyProtection="1">
      <alignment horizontal="left" vertical="top" wrapText="1"/>
      <protection hidden="1"/>
    </xf>
    <xf numFmtId="0" fontId="0" fillId="3" borderId="7" xfId="0" applyFill="1" applyBorder="1" applyAlignment="1" applyProtection="1">
      <alignment horizontal="left" vertical="top" wrapText="1"/>
      <protection hidden="1"/>
    </xf>
    <xf numFmtId="0" fontId="0" fillId="3" borderId="8" xfId="0" applyFill="1" applyBorder="1" applyAlignment="1" applyProtection="1">
      <alignment horizontal="left" vertical="top" wrapText="1"/>
      <protection hidden="1"/>
    </xf>
    <xf numFmtId="0" fontId="0" fillId="3" borderId="0" xfId="0" applyFill="1" applyBorder="1" applyAlignment="1" applyProtection="1">
      <alignment horizontal="left" vertical="top" wrapText="1"/>
      <protection hidden="1"/>
    </xf>
    <xf numFmtId="0" fontId="0" fillId="3" borderId="9" xfId="0" applyFill="1" applyBorder="1" applyAlignment="1" applyProtection="1">
      <alignment horizontal="left" vertical="top" wrapText="1"/>
      <protection hidden="1"/>
    </xf>
    <xf numFmtId="0" fontId="0" fillId="3" borderId="10" xfId="0" applyFill="1" applyBorder="1" applyAlignment="1" applyProtection="1">
      <alignment horizontal="left" vertical="top" wrapText="1"/>
      <protection hidden="1"/>
    </xf>
    <xf numFmtId="0" fontId="0" fillId="3" borderId="11" xfId="0" applyFill="1" applyBorder="1" applyAlignment="1" applyProtection="1">
      <alignment horizontal="left" vertical="top" wrapText="1"/>
      <protection hidden="1"/>
    </xf>
    <xf numFmtId="0" fontId="0" fillId="3" borderId="12" xfId="0" applyFill="1" applyBorder="1" applyAlignment="1" applyProtection="1">
      <alignment horizontal="left" vertical="top" wrapText="1"/>
      <protection hidden="1"/>
    </xf>
    <xf numFmtId="0" fontId="8" fillId="2" borderId="2" xfId="0" applyFont="1" applyFill="1" applyBorder="1" applyAlignment="1" applyProtection="1">
      <alignment horizontal="center" vertical="center"/>
      <protection locked="0" hidden="1"/>
    </xf>
    <xf numFmtId="0" fontId="0" fillId="0" borderId="3" xfId="0" applyBorder="1" applyAlignment="1" applyProtection="1">
      <alignment horizontal="center"/>
      <protection locked="0" hidden="1"/>
    </xf>
    <xf numFmtId="0" fontId="0" fillId="0" borderId="4" xfId="0" applyBorder="1" applyAlignment="1" applyProtection="1">
      <alignment horizontal="center"/>
      <protection locked="0" hidden="1"/>
    </xf>
    <xf numFmtId="0" fontId="8" fillId="2" borderId="5" xfId="0" applyFont="1" applyFill="1" applyBorder="1" applyAlignment="1" applyProtection="1">
      <alignment horizontal="center" vertical="center"/>
      <protection locked="0" hidden="1"/>
    </xf>
    <xf numFmtId="0" fontId="0" fillId="0" borderId="6" xfId="0" applyBorder="1" applyAlignment="1" applyProtection="1">
      <alignment horizontal="center"/>
      <protection locked="0" hidden="1"/>
    </xf>
    <xf numFmtId="0" fontId="0" fillId="0" borderId="7" xfId="0" applyBorder="1" applyAlignment="1" applyProtection="1">
      <alignment horizontal="center"/>
      <protection locked="0" hidden="1"/>
    </xf>
    <xf numFmtId="0" fontId="8" fillId="2" borderId="10" xfId="0" applyFont="1" applyFill="1" applyBorder="1" applyAlignment="1" applyProtection="1">
      <alignment horizontal="center" vertical="center"/>
      <protection locked="0" hidden="1"/>
    </xf>
    <xf numFmtId="0" fontId="0" fillId="0" borderId="11" xfId="0" applyBorder="1" applyAlignment="1" applyProtection="1">
      <alignment horizontal="center"/>
      <protection locked="0" hidden="1"/>
    </xf>
    <xf numFmtId="0" fontId="0" fillId="0" borderId="12" xfId="0" applyBorder="1" applyAlignment="1" applyProtection="1">
      <alignment horizontal="center"/>
      <protection locked="0" hidden="1"/>
    </xf>
    <xf numFmtId="0" fontId="0" fillId="0" borderId="8" xfId="0" applyBorder="1" applyAlignment="1" applyProtection="1">
      <alignment horizontal="center"/>
      <protection locked="0" hidden="1"/>
    </xf>
    <xf numFmtId="0" fontId="0" fillId="0" borderId="0" xfId="0" applyAlignment="1" applyProtection="1">
      <alignment horizontal="center"/>
      <protection locked="0" hidden="1"/>
    </xf>
    <xf numFmtId="0" fontId="0" fillId="0" borderId="9" xfId="0" applyBorder="1" applyAlignment="1" applyProtection="1">
      <alignment horizontal="center"/>
      <protection locked="0" hidden="1"/>
    </xf>
    <xf numFmtId="0" fontId="0" fillId="0" borderId="10" xfId="0" applyBorder="1" applyAlignment="1" applyProtection="1">
      <alignment horizontal="center"/>
      <protection locked="0" hidden="1"/>
    </xf>
    <xf numFmtId="0" fontId="2" fillId="3" borderId="2" xfId="0" applyFont="1" applyFill="1" applyBorder="1" applyAlignment="1" applyProtection="1">
      <alignment horizontal="center"/>
      <protection hidden="1"/>
    </xf>
    <xf numFmtId="0" fontId="2" fillId="3" borderId="3" xfId="0" applyFont="1" applyFill="1" applyBorder="1" applyAlignment="1" applyProtection="1">
      <alignment horizontal="center"/>
      <protection hidden="1"/>
    </xf>
    <xf numFmtId="0" fontId="2" fillId="3" borderId="4" xfId="0" applyFont="1" applyFill="1" applyBorder="1" applyAlignment="1" applyProtection="1">
      <alignment horizontal="center"/>
      <protection hidden="1"/>
    </xf>
    <xf numFmtId="0" fontId="3" fillId="2" borderId="13" xfId="0" applyFont="1" applyFill="1" applyBorder="1" applyProtection="1">
      <protection locked="0" hidden="1"/>
    </xf>
    <xf numFmtId="0" fontId="3" fillId="2" borderId="14" xfId="0" applyFont="1" applyFill="1" applyBorder="1" applyProtection="1">
      <protection locked="0" hidden="1"/>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9D00E-D952-4D75-9ADA-84C4242166CC}">
  <dimension ref="B1:S124"/>
  <sheetViews>
    <sheetView tabSelected="1" topLeftCell="A89" zoomScaleNormal="100" workbookViewId="0">
      <selection activeCell="O110" sqref="O110"/>
    </sheetView>
  </sheetViews>
  <sheetFormatPr defaultRowHeight="12.75" x14ac:dyDescent="0.2"/>
  <cols>
    <col min="1" max="1" width="1.7109375" style="7" customWidth="1"/>
    <col min="2" max="2" width="4" style="8" bestFit="1" customWidth="1"/>
    <col min="3" max="3" width="14.140625" style="8" bestFit="1" customWidth="1"/>
    <col min="4" max="4" width="40.7109375" style="7" customWidth="1"/>
    <col min="5" max="7" width="13.7109375" style="8" customWidth="1"/>
    <col min="8" max="8" width="14.7109375" style="8" customWidth="1"/>
    <col min="9" max="9" width="50.7109375" style="8" customWidth="1"/>
    <col min="10" max="10" width="13.7109375" style="8" customWidth="1"/>
    <col min="11" max="11" width="14.7109375" style="8" customWidth="1"/>
    <col min="12" max="14" width="13.7109375" style="8" customWidth="1"/>
    <col min="15" max="15" width="14.28515625" style="8" bestFit="1" customWidth="1"/>
    <col min="16" max="16" width="12" style="7" bestFit="1" customWidth="1"/>
    <col min="17" max="17" width="9" style="7" hidden="1" customWidth="1"/>
    <col min="18" max="18" width="28" style="7" hidden="1" customWidth="1"/>
    <col min="19" max="21" width="0" style="7" hidden="1" customWidth="1"/>
    <col min="22" max="16384" width="9.140625" style="7"/>
  </cols>
  <sheetData>
    <row r="1" spans="2:19" s="5" customFormat="1" ht="21.75" thickBot="1" x14ac:dyDescent="0.4">
      <c r="B1" s="40" t="s">
        <v>230</v>
      </c>
      <c r="C1" s="41"/>
      <c r="D1" s="41"/>
      <c r="E1" s="41"/>
      <c r="F1" s="41"/>
      <c r="G1" s="41"/>
      <c r="H1" s="41"/>
      <c r="I1" s="41"/>
      <c r="J1" s="41"/>
      <c r="K1" s="41"/>
      <c r="L1" s="41"/>
      <c r="M1" s="41"/>
      <c r="N1" s="41"/>
      <c r="O1" s="42"/>
      <c r="P1" s="6"/>
      <c r="Q1" s="6"/>
      <c r="R1" s="6"/>
    </row>
    <row r="2" spans="2:19" ht="13.5" thickBot="1" x14ac:dyDescent="0.25"/>
    <row r="3" spans="2:19" x14ac:dyDescent="0.2">
      <c r="B3" s="43" t="s">
        <v>234</v>
      </c>
      <c r="C3" s="44"/>
      <c r="D3" s="44"/>
      <c r="E3" s="44"/>
      <c r="F3" s="44"/>
      <c r="G3" s="44"/>
      <c r="H3" s="44"/>
      <c r="I3" s="44"/>
      <c r="J3" s="44"/>
      <c r="K3" s="44"/>
      <c r="L3" s="44"/>
      <c r="M3" s="44"/>
      <c r="N3" s="44"/>
      <c r="O3" s="45"/>
      <c r="P3" s="9"/>
      <c r="Q3" s="9"/>
      <c r="R3" s="9"/>
    </row>
    <row r="4" spans="2:19" x14ac:dyDescent="0.2">
      <c r="B4" s="46"/>
      <c r="C4" s="47"/>
      <c r="D4" s="47"/>
      <c r="E4" s="47"/>
      <c r="F4" s="47"/>
      <c r="G4" s="47"/>
      <c r="H4" s="47"/>
      <c r="I4" s="47"/>
      <c r="J4" s="47"/>
      <c r="K4" s="47"/>
      <c r="L4" s="47"/>
      <c r="M4" s="47"/>
      <c r="N4" s="47"/>
      <c r="O4" s="48"/>
      <c r="P4" s="9"/>
      <c r="Q4" s="9"/>
      <c r="R4" s="9"/>
    </row>
    <row r="5" spans="2:19" x14ac:dyDescent="0.2">
      <c r="B5" s="46"/>
      <c r="C5" s="47"/>
      <c r="D5" s="47"/>
      <c r="E5" s="47"/>
      <c r="F5" s="47"/>
      <c r="G5" s="47"/>
      <c r="H5" s="47"/>
      <c r="I5" s="47"/>
      <c r="J5" s="47"/>
      <c r="K5" s="47"/>
      <c r="L5" s="47"/>
      <c r="M5" s="47"/>
      <c r="N5" s="47"/>
      <c r="O5" s="48"/>
      <c r="P5" s="9"/>
      <c r="Q5" s="9"/>
      <c r="R5" s="9"/>
    </row>
    <row r="6" spans="2:19" x14ac:dyDescent="0.2">
      <c r="B6" s="46"/>
      <c r="C6" s="47"/>
      <c r="D6" s="47"/>
      <c r="E6" s="47"/>
      <c r="F6" s="47"/>
      <c r="G6" s="47"/>
      <c r="H6" s="47"/>
      <c r="I6" s="47"/>
      <c r="J6" s="47"/>
      <c r="K6" s="47"/>
      <c r="L6" s="47"/>
      <c r="M6" s="47"/>
      <c r="N6" s="47"/>
      <c r="O6" s="48"/>
      <c r="P6" s="9"/>
      <c r="Q6" s="9"/>
      <c r="R6" s="9"/>
    </row>
    <row r="7" spans="2:19" x14ac:dyDescent="0.2">
      <c r="B7" s="46"/>
      <c r="C7" s="47"/>
      <c r="D7" s="47"/>
      <c r="E7" s="47"/>
      <c r="F7" s="47"/>
      <c r="G7" s="47"/>
      <c r="H7" s="47"/>
      <c r="I7" s="47"/>
      <c r="J7" s="47"/>
      <c r="K7" s="47"/>
      <c r="L7" s="47"/>
      <c r="M7" s="47"/>
      <c r="N7" s="47"/>
      <c r="O7" s="48"/>
      <c r="P7" s="9"/>
      <c r="Q7" s="9"/>
      <c r="R7" s="9"/>
    </row>
    <row r="8" spans="2:19" ht="13.5" thickBot="1" x14ac:dyDescent="0.25">
      <c r="B8" s="49"/>
      <c r="C8" s="50"/>
      <c r="D8" s="50"/>
      <c r="E8" s="50"/>
      <c r="F8" s="50"/>
      <c r="G8" s="50"/>
      <c r="H8" s="50"/>
      <c r="I8" s="50"/>
      <c r="J8" s="50"/>
      <c r="K8" s="50"/>
      <c r="L8" s="50"/>
      <c r="M8" s="50"/>
      <c r="N8" s="50"/>
      <c r="O8" s="51"/>
      <c r="P8" s="9"/>
      <c r="Q8" s="9"/>
      <c r="R8" s="9"/>
    </row>
    <row r="9" spans="2:19" ht="13.5" thickBot="1" x14ac:dyDescent="0.25"/>
    <row r="10" spans="2:19" s="10" customFormat="1" ht="51.75" thickBot="1" x14ac:dyDescent="0.3">
      <c r="B10" s="11" t="s">
        <v>8</v>
      </c>
      <c r="C10" s="12" t="s">
        <v>0</v>
      </c>
      <c r="D10" s="11" t="s">
        <v>1</v>
      </c>
      <c r="E10" s="11" t="s">
        <v>7</v>
      </c>
      <c r="F10" s="12" t="s">
        <v>223</v>
      </c>
      <c r="G10" s="11" t="s">
        <v>224</v>
      </c>
      <c r="H10" s="12" t="s">
        <v>3</v>
      </c>
      <c r="I10" s="11" t="s">
        <v>233</v>
      </c>
      <c r="J10" s="11" t="s">
        <v>2</v>
      </c>
      <c r="K10" s="11" t="s">
        <v>235</v>
      </c>
      <c r="L10" s="12" t="s">
        <v>225</v>
      </c>
      <c r="M10" s="11" t="s">
        <v>4</v>
      </c>
      <c r="N10" s="11" t="s">
        <v>5</v>
      </c>
      <c r="O10" s="11" t="s">
        <v>6</v>
      </c>
    </row>
    <row r="11" spans="2:19" x14ac:dyDescent="0.2">
      <c r="B11" s="13">
        <v>1</v>
      </c>
      <c r="C11" s="14" t="s">
        <v>9</v>
      </c>
      <c r="D11" s="15" t="s">
        <v>107</v>
      </c>
      <c r="E11" s="16" t="s">
        <v>204</v>
      </c>
      <c r="F11" s="14" t="s">
        <v>206</v>
      </c>
      <c r="G11" s="17">
        <v>10</v>
      </c>
      <c r="H11" s="31"/>
      <c r="I11" s="68"/>
      <c r="J11" s="32"/>
      <c r="K11" s="33"/>
      <c r="L11" s="18">
        <v>15</v>
      </c>
      <c r="M11" s="36"/>
      <c r="N11" s="37"/>
      <c r="O11" s="19" t="e">
        <f>G11/J11*L11*(M11*(1-N11))</f>
        <v>#DIV/0!</v>
      </c>
    </row>
    <row r="12" spans="2:19" x14ac:dyDescent="0.2">
      <c r="B12" s="16">
        <v>2</v>
      </c>
      <c r="C12" s="14" t="s">
        <v>10</v>
      </c>
      <c r="D12" s="15" t="s">
        <v>108</v>
      </c>
      <c r="E12" s="16" t="s">
        <v>204</v>
      </c>
      <c r="F12" s="14" t="s">
        <v>206</v>
      </c>
      <c r="G12" s="17">
        <v>50</v>
      </c>
      <c r="H12" s="31"/>
      <c r="I12" s="68"/>
      <c r="J12" s="32"/>
      <c r="K12" s="32"/>
      <c r="L12" s="18">
        <v>5</v>
      </c>
      <c r="M12" s="36"/>
      <c r="N12" s="37"/>
      <c r="O12" s="19" t="e">
        <f>G12/J12*L12*(M12*(1-N12))</f>
        <v>#DIV/0!</v>
      </c>
    </row>
    <row r="13" spans="2:19" x14ac:dyDescent="0.2">
      <c r="B13" s="16">
        <v>3</v>
      </c>
      <c r="C13" s="14" t="s">
        <v>11</v>
      </c>
      <c r="D13" s="15" t="s">
        <v>109</v>
      </c>
      <c r="E13" s="16" t="s">
        <v>204</v>
      </c>
      <c r="F13" s="14" t="s">
        <v>206</v>
      </c>
      <c r="G13" s="17">
        <v>50</v>
      </c>
      <c r="H13" s="31"/>
      <c r="I13" s="68"/>
      <c r="J13" s="32"/>
      <c r="K13" s="32"/>
      <c r="L13" s="18">
        <v>10</v>
      </c>
      <c r="M13" s="36"/>
      <c r="N13" s="37"/>
      <c r="O13" s="19" t="e">
        <f>G13/J13*L13*(M13*(1-N13))</f>
        <v>#DIV/0!</v>
      </c>
      <c r="S13" s="7" t="s">
        <v>231</v>
      </c>
    </row>
    <row r="14" spans="2:19" x14ac:dyDescent="0.2">
      <c r="B14" s="16">
        <v>4</v>
      </c>
      <c r="C14" s="14" t="s">
        <v>213</v>
      </c>
      <c r="D14" s="15" t="s">
        <v>214</v>
      </c>
      <c r="E14" s="16" t="s">
        <v>204</v>
      </c>
      <c r="F14" s="14" t="s">
        <v>206</v>
      </c>
      <c r="G14" s="17">
        <v>50</v>
      </c>
      <c r="H14" s="31"/>
      <c r="I14" s="68"/>
      <c r="J14" s="32"/>
      <c r="K14" s="32"/>
      <c r="L14" s="18">
        <v>10</v>
      </c>
      <c r="M14" s="36"/>
      <c r="N14" s="37"/>
      <c r="O14" s="19" t="e">
        <f>G14/J14*L14*(M14*(1-N14))</f>
        <v>#DIV/0!</v>
      </c>
      <c r="S14" s="7" t="s">
        <v>232</v>
      </c>
    </row>
    <row r="15" spans="2:19" x14ac:dyDescent="0.2">
      <c r="B15" s="16">
        <v>5</v>
      </c>
      <c r="C15" s="14" t="s">
        <v>12</v>
      </c>
      <c r="D15" s="15" t="s">
        <v>110</v>
      </c>
      <c r="E15" s="16" t="s">
        <v>204</v>
      </c>
      <c r="F15" s="14" t="s">
        <v>207</v>
      </c>
      <c r="G15" s="17">
        <v>50</v>
      </c>
      <c r="H15" s="31"/>
      <c r="I15" s="68"/>
      <c r="J15" s="32"/>
      <c r="K15" s="32"/>
      <c r="L15" s="18">
        <v>30</v>
      </c>
      <c r="M15" s="36"/>
      <c r="N15" s="37"/>
      <c r="O15" s="19" t="e">
        <f>G15/J15*L15*(M15*(1-N15))</f>
        <v>#DIV/0!</v>
      </c>
    </row>
    <row r="16" spans="2:19" x14ac:dyDescent="0.2">
      <c r="B16" s="16">
        <v>6</v>
      </c>
      <c r="C16" s="14" t="s">
        <v>13</v>
      </c>
      <c r="D16" s="15" t="s">
        <v>111</v>
      </c>
      <c r="E16" s="16" t="s">
        <v>204</v>
      </c>
      <c r="F16" s="14" t="s">
        <v>207</v>
      </c>
      <c r="G16" s="17">
        <v>20</v>
      </c>
      <c r="H16" s="31"/>
      <c r="I16" s="68"/>
      <c r="J16" s="32"/>
      <c r="K16" s="32"/>
      <c r="L16" s="18">
        <v>45</v>
      </c>
      <c r="M16" s="36"/>
      <c r="N16" s="37"/>
      <c r="O16" s="19" t="e">
        <f>G16/J16*L16*(M16*(1-N16))</f>
        <v>#DIV/0!</v>
      </c>
    </row>
    <row r="17" spans="2:15" x14ac:dyDescent="0.2">
      <c r="B17" s="16">
        <v>7</v>
      </c>
      <c r="C17" s="14" t="s">
        <v>14</v>
      </c>
      <c r="D17" s="15" t="s">
        <v>112</v>
      </c>
      <c r="E17" s="16" t="s">
        <v>205</v>
      </c>
      <c r="F17" s="14" t="s">
        <v>206</v>
      </c>
      <c r="G17" s="17">
        <v>12</v>
      </c>
      <c r="H17" s="31"/>
      <c r="I17" s="68"/>
      <c r="J17" s="32"/>
      <c r="K17" s="32"/>
      <c r="L17" s="18">
        <v>3000</v>
      </c>
      <c r="M17" s="36"/>
      <c r="N17" s="37"/>
      <c r="O17" s="19" t="e">
        <f>G17/J17*L17*(M17*(1-N17))</f>
        <v>#DIV/0!</v>
      </c>
    </row>
    <row r="18" spans="2:15" x14ac:dyDescent="0.2">
      <c r="B18" s="16">
        <v>8</v>
      </c>
      <c r="C18" s="14" t="s">
        <v>15</v>
      </c>
      <c r="D18" s="15" t="s">
        <v>113</v>
      </c>
      <c r="E18" s="16" t="s">
        <v>205</v>
      </c>
      <c r="F18" s="14" t="s">
        <v>206</v>
      </c>
      <c r="G18" s="17">
        <v>12</v>
      </c>
      <c r="H18" s="31"/>
      <c r="I18" s="68"/>
      <c r="J18" s="32"/>
      <c r="K18" s="32"/>
      <c r="L18" s="18">
        <v>1500</v>
      </c>
      <c r="M18" s="36"/>
      <c r="N18" s="37"/>
      <c r="O18" s="19" t="e">
        <f>G18/J18*L18*(M18*(1-N18))</f>
        <v>#DIV/0!</v>
      </c>
    </row>
    <row r="19" spans="2:15" x14ac:dyDescent="0.2">
      <c r="B19" s="16">
        <v>9</v>
      </c>
      <c r="C19" s="14" t="s">
        <v>16</v>
      </c>
      <c r="D19" s="15" t="s">
        <v>114</v>
      </c>
      <c r="E19" s="16" t="s">
        <v>204</v>
      </c>
      <c r="F19" s="14" t="s">
        <v>207</v>
      </c>
      <c r="G19" s="17">
        <v>2</v>
      </c>
      <c r="H19" s="31"/>
      <c r="I19" s="68"/>
      <c r="J19" s="32"/>
      <c r="K19" s="32"/>
      <c r="L19" s="18">
        <v>20</v>
      </c>
      <c r="M19" s="36"/>
      <c r="N19" s="37"/>
      <c r="O19" s="19" t="e">
        <f>G19/J19*L19*(M19*(1-N19))</f>
        <v>#DIV/0!</v>
      </c>
    </row>
    <row r="20" spans="2:15" x14ac:dyDescent="0.2">
      <c r="B20" s="16">
        <v>10</v>
      </c>
      <c r="C20" s="14" t="s">
        <v>17</v>
      </c>
      <c r="D20" s="15" t="s">
        <v>115</v>
      </c>
      <c r="E20" s="16" t="s">
        <v>204</v>
      </c>
      <c r="F20" s="14" t="s">
        <v>207</v>
      </c>
      <c r="G20" s="17">
        <v>20</v>
      </c>
      <c r="H20" s="31"/>
      <c r="I20" s="68"/>
      <c r="J20" s="32"/>
      <c r="K20" s="32"/>
      <c r="L20" s="18">
        <v>100</v>
      </c>
      <c r="M20" s="36"/>
      <c r="N20" s="37"/>
      <c r="O20" s="19" t="e">
        <f>G20/J20*L20*(M20*(1-N20))</f>
        <v>#DIV/0!</v>
      </c>
    </row>
    <row r="21" spans="2:15" x14ac:dyDescent="0.2">
      <c r="B21" s="16">
        <v>11</v>
      </c>
      <c r="C21" s="14" t="s">
        <v>18</v>
      </c>
      <c r="D21" s="15" t="s">
        <v>116</v>
      </c>
      <c r="E21" s="16" t="s">
        <v>204</v>
      </c>
      <c r="F21" s="14" t="s">
        <v>207</v>
      </c>
      <c r="G21" s="17">
        <v>20</v>
      </c>
      <c r="H21" s="31"/>
      <c r="I21" s="68"/>
      <c r="J21" s="32"/>
      <c r="K21" s="32"/>
      <c r="L21" s="18">
        <v>70</v>
      </c>
      <c r="M21" s="36"/>
      <c r="N21" s="37"/>
      <c r="O21" s="19" t="e">
        <f>G21/J21*L21*(M21*(1-N21))</f>
        <v>#DIV/0!</v>
      </c>
    </row>
    <row r="22" spans="2:15" x14ac:dyDescent="0.2">
      <c r="B22" s="16">
        <v>12</v>
      </c>
      <c r="C22" s="14" t="s">
        <v>19</v>
      </c>
      <c r="D22" s="15" t="s">
        <v>117</v>
      </c>
      <c r="E22" s="16" t="s">
        <v>204</v>
      </c>
      <c r="F22" s="14" t="s">
        <v>207</v>
      </c>
      <c r="G22" s="17">
        <v>10</v>
      </c>
      <c r="H22" s="31"/>
      <c r="I22" s="68"/>
      <c r="J22" s="32"/>
      <c r="K22" s="32"/>
      <c r="L22" s="18">
        <v>25</v>
      </c>
      <c r="M22" s="36"/>
      <c r="N22" s="37"/>
      <c r="O22" s="19" t="e">
        <f>G22/J22*L22*(M22*(1-N22))</f>
        <v>#DIV/0!</v>
      </c>
    </row>
    <row r="23" spans="2:15" x14ac:dyDescent="0.2">
      <c r="B23" s="16">
        <v>13</v>
      </c>
      <c r="C23" s="14" t="s">
        <v>20</v>
      </c>
      <c r="D23" s="15" t="s">
        <v>118</v>
      </c>
      <c r="E23" s="16" t="s">
        <v>204</v>
      </c>
      <c r="F23" s="14" t="s">
        <v>207</v>
      </c>
      <c r="G23" s="17">
        <v>10</v>
      </c>
      <c r="H23" s="31"/>
      <c r="I23" s="68"/>
      <c r="J23" s="32"/>
      <c r="K23" s="32"/>
      <c r="L23" s="18">
        <v>15</v>
      </c>
      <c r="M23" s="36"/>
      <c r="N23" s="37"/>
      <c r="O23" s="19" t="e">
        <f>G23/J23*L23*(M23*(1-N23))</f>
        <v>#DIV/0!</v>
      </c>
    </row>
    <row r="24" spans="2:15" x14ac:dyDescent="0.2">
      <c r="B24" s="16">
        <v>14</v>
      </c>
      <c r="C24" s="14" t="s">
        <v>21</v>
      </c>
      <c r="D24" s="15" t="s">
        <v>119</v>
      </c>
      <c r="E24" s="16" t="s">
        <v>204</v>
      </c>
      <c r="F24" s="14" t="s">
        <v>207</v>
      </c>
      <c r="G24" s="17">
        <v>10</v>
      </c>
      <c r="H24" s="31"/>
      <c r="I24" s="68"/>
      <c r="J24" s="32"/>
      <c r="K24" s="32"/>
      <c r="L24" s="18">
        <v>20</v>
      </c>
      <c r="M24" s="36"/>
      <c r="N24" s="37"/>
      <c r="O24" s="19" t="e">
        <f>G24/J24*L24*(M24*(1-N24))</f>
        <v>#DIV/0!</v>
      </c>
    </row>
    <row r="25" spans="2:15" x14ac:dyDescent="0.2">
      <c r="B25" s="16">
        <v>15</v>
      </c>
      <c r="C25" s="14" t="s">
        <v>22</v>
      </c>
      <c r="D25" s="15" t="s">
        <v>120</v>
      </c>
      <c r="E25" s="16" t="s">
        <v>204</v>
      </c>
      <c r="F25" s="14" t="s">
        <v>207</v>
      </c>
      <c r="G25" s="17">
        <v>4</v>
      </c>
      <c r="H25" s="31"/>
      <c r="I25" s="68"/>
      <c r="J25" s="32"/>
      <c r="K25" s="32"/>
      <c r="L25" s="18">
        <v>100</v>
      </c>
      <c r="M25" s="36"/>
      <c r="N25" s="37"/>
      <c r="O25" s="19" t="e">
        <f>G25/J25*L25*(M25*(1-N25))</f>
        <v>#DIV/0!</v>
      </c>
    </row>
    <row r="26" spans="2:15" x14ac:dyDescent="0.2">
      <c r="B26" s="16">
        <v>16</v>
      </c>
      <c r="C26" s="14" t="s">
        <v>23</v>
      </c>
      <c r="D26" s="15" t="s">
        <v>121</v>
      </c>
      <c r="E26" s="16" t="s">
        <v>204</v>
      </c>
      <c r="F26" s="14" t="s">
        <v>207</v>
      </c>
      <c r="G26" s="17">
        <v>4</v>
      </c>
      <c r="H26" s="31"/>
      <c r="I26" s="68"/>
      <c r="J26" s="32"/>
      <c r="K26" s="32"/>
      <c r="L26" s="18">
        <v>100</v>
      </c>
      <c r="M26" s="36"/>
      <c r="N26" s="37"/>
      <c r="O26" s="19" t="e">
        <f>G26/J26*L26*(M26*(1-N26))</f>
        <v>#DIV/0!</v>
      </c>
    </row>
    <row r="27" spans="2:15" x14ac:dyDescent="0.2">
      <c r="B27" s="16">
        <v>17</v>
      </c>
      <c r="C27" s="14" t="s">
        <v>24</v>
      </c>
      <c r="D27" s="15" t="s">
        <v>122</v>
      </c>
      <c r="E27" s="16" t="s">
        <v>204</v>
      </c>
      <c r="F27" s="14" t="s">
        <v>206</v>
      </c>
      <c r="G27" s="17">
        <v>100</v>
      </c>
      <c r="H27" s="31"/>
      <c r="I27" s="68"/>
      <c r="J27" s="32"/>
      <c r="K27" s="32"/>
      <c r="L27" s="18">
        <v>15</v>
      </c>
      <c r="M27" s="36"/>
      <c r="N27" s="37"/>
      <c r="O27" s="19" t="e">
        <f>G27/J27*L27*(M27*(1-N27))</f>
        <v>#DIV/0!</v>
      </c>
    </row>
    <row r="28" spans="2:15" x14ac:dyDescent="0.2">
      <c r="B28" s="16">
        <v>18</v>
      </c>
      <c r="C28" s="14" t="s">
        <v>25</v>
      </c>
      <c r="D28" s="15" t="s">
        <v>123</v>
      </c>
      <c r="E28" s="16" t="s">
        <v>204</v>
      </c>
      <c r="F28" s="14" t="s">
        <v>206</v>
      </c>
      <c r="G28" s="17">
        <v>100</v>
      </c>
      <c r="H28" s="31"/>
      <c r="I28" s="68"/>
      <c r="J28" s="32"/>
      <c r="K28" s="32"/>
      <c r="L28" s="18">
        <v>10</v>
      </c>
      <c r="M28" s="36"/>
      <c r="N28" s="37"/>
      <c r="O28" s="19" t="e">
        <f>G28/J28*L28*(M28*(1-N28))</f>
        <v>#DIV/0!</v>
      </c>
    </row>
    <row r="29" spans="2:15" x14ac:dyDescent="0.2">
      <c r="B29" s="16">
        <v>19</v>
      </c>
      <c r="C29" s="14" t="s">
        <v>26</v>
      </c>
      <c r="D29" s="15" t="s">
        <v>124</v>
      </c>
      <c r="E29" s="16" t="s">
        <v>204</v>
      </c>
      <c r="F29" s="14" t="s">
        <v>206</v>
      </c>
      <c r="G29" s="17">
        <v>100</v>
      </c>
      <c r="H29" s="31"/>
      <c r="I29" s="68"/>
      <c r="J29" s="32"/>
      <c r="K29" s="32"/>
      <c r="L29" s="18">
        <v>20</v>
      </c>
      <c r="M29" s="36"/>
      <c r="N29" s="37"/>
      <c r="O29" s="19" t="e">
        <f>G29/J29*L29*(M29*(1-N29))</f>
        <v>#DIV/0!</v>
      </c>
    </row>
    <row r="30" spans="2:15" x14ac:dyDescent="0.2">
      <c r="B30" s="16">
        <v>20</v>
      </c>
      <c r="C30" s="14" t="s">
        <v>27</v>
      </c>
      <c r="D30" s="15" t="s">
        <v>125</v>
      </c>
      <c r="E30" s="16" t="s">
        <v>205</v>
      </c>
      <c r="F30" s="14" t="s">
        <v>209</v>
      </c>
      <c r="G30" s="20">
        <v>8.5</v>
      </c>
      <c r="H30" s="31"/>
      <c r="I30" s="68"/>
      <c r="J30" s="32"/>
      <c r="K30" s="32"/>
      <c r="L30" s="18">
        <v>2000</v>
      </c>
      <c r="M30" s="36"/>
      <c r="N30" s="37"/>
      <c r="O30" s="19" t="e">
        <f>G30/J30*L30*(M30*(1-N30))</f>
        <v>#DIV/0!</v>
      </c>
    </row>
    <row r="31" spans="2:15" x14ac:dyDescent="0.2">
      <c r="B31" s="16">
        <v>21</v>
      </c>
      <c r="C31" s="14" t="s">
        <v>28</v>
      </c>
      <c r="D31" s="15" t="s">
        <v>126</v>
      </c>
      <c r="E31" s="16" t="s">
        <v>204</v>
      </c>
      <c r="F31" s="14" t="s">
        <v>210</v>
      </c>
      <c r="G31" s="17">
        <v>100</v>
      </c>
      <c r="H31" s="31"/>
      <c r="I31" s="68"/>
      <c r="J31" s="32"/>
      <c r="K31" s="32"/>
      <c r="L31" s="18">
        <v>150</v>
      </c>
      <c r="M31" s="36"/>
      <c r="N31" s="37"/>
      <c r="O31" s="19" t="e">
        <f>G31/J31*L31*(M31*(1-N31))</f>
        <v>#DIV/0!</v>
      </c>
    </row>
    <row r="32" spans="2:15" x14ac:dyDescent="0.2">
      <c r="B32" s="16">
        <v>22</v>
      </c>
      <c r="C32" s="14" t="s">
        <v>29</v>
      </c>
      <c r="D32" s="15" t="s">
        <v>127</v>
      </c>
      <c r="E32" s="16" t="s">
        <v>204</v>
      </c>
      <c r="F32" s="14" t="s">
        <v>210</v>
      </c>
      <c r="G32" s="17">
        <v>500</v>
      </c>
      <c r="H32" s="31"/>
      <c r="I32" s="68"/>
      <c r="J32" s="32"/>
      <c r="K32" s="32"/>
      <c r="L32" s="18">
        <v>100</v>
      </c>
      <c r="M32" s="36"/>
      <c r="N32" s="37"/>
      <c r="O32" s="19" t="e">
        <f>G32/J32*L32*(M32*(1-N32))</f>
        <v>#DIV/0!</v>
      </c>
    </row>
    <row r="33" spans="2:15" x14ac:dyDescent="0.2">
      <c r="B33" s="16">
        <v>23</v>
      </c>
      <c r="C33" s="14" t="s">
        <v>30</v>
      </c>
      <c r="D33" s="15" t="s">
        <v>128</v>
      </c>
      <c r="E33" s="16" t="s">
        <v>204</v>
      </c>
      <c r="F33" s="14" t="s">
        <v>211</v>
      </c>
      <c r="G33" s="17">
        <v>6</v>
      </c>
      <c r="H33" s="31"/>
      <c r="I33" s="68"/>
      <c r="J33" s="32"/>
      <c r="K33" s="32"/>
      <c r="L33" s="18">
        <v>5</v>
      </c>
      <c r="M33" s="36"/>
      <c r="N33" s="37"/>
      <c r="O33" s="19" t="e">
        <f>G33/J33*L33*(M33*(1-N33))</f>
        <v>#DIV/0!</v>
      </c>
    </row>
    <row r="34" spans="2:15" x14ac:dyDescent="0.2">
      <c r="B34" s="16">
        <v>24</v>
      </c>
      <c r="C34" s="14" t="s">
        <v>31</v>
      </c>
      <c r="D34" s="15" t="s">
        <v>129</v>
      </c>
      <c r="E34" s="16" t="s">
        <v>204</v>
      </c>
      <c r="F34" s="14" t="s">
        <v>227</v>
      </c>
      <c r="G34" s="17">
        <f>4*130</f>
        <v>520</v>
      </c>
      <c r="H34" s="31"/>
      <c r="I34" s="68"/>
      <c r="J34" s="32"/>
      <c r="K34" s="32"/>
      <c r="L34" s="18">
        <v>25</v>
      </c>
      <c r="M34" s="36"/>
      <c r="N34" s="37"/>
      <c r="O34" s="19" t="e">
        <f>G34/J34*L34*(M34*(1-N34))</f>
        <v>#DIV/0!</v>
      </c>
    </row>
    <row r="35" spans="2:15" x14ac:dyDescent="0.2">
      <c r="B35" s="16">
        <v>25</v>
      </c>
      <c r="C35" s="14" t="s">
        <v>32</v>
      </c>
      <c r="D35" s="15" t="s">
        <v>226</v>
      </c>
      <c r="E35" s="16" t="s">
        <v>204</v>
      </c>
      <c r="F35" s="14" t="s">
        <v>227</v>
      </c>
      <c r="G35" s="17">
        <f>24*260</f>
        <v>6240</v>
      </c>
      <c r="H35" s="31"/>
      <c r="I35" s="68"/>
      <c r="J35" s="32"/>
      <c r="K35" s="32"/>
      <c r="L35" s="18">
        <v>50</v>
      </c>
      <c r="M35" s="36"/>
      <c r="N35" s="37"/>
      <c r="O35" s="19" t="e">
        <f>G35/J35*L35*(M35*(1-N35))</f>
        <v>#DIV/0!</v>
      </c>
    </row>
    <row r="36" spans="2:15" x14ac:dyDescent="0.2">
      <c r="B36" s="16">
        <v>26</v>
      </c>
      <c r="C36" s="14" t="s">
        <v>33</v>
      </c>
      <c r="D36" s="15" t="s">
        <v>130</v>
      </c>
      <c r="E36" s="16" t="s">
        <v>204</v>
      </c>
      <c r="F36" s="14" t="s">
        <v>207</v>
      </c>
      <c r="G36" s="17">
        <v>600</v>
      </c>
      <c r="H36" s="31"/>
      <c r="I36" s="68"/>
      <c r="J36" s="32"/>
      <c r="K36" s="32"/>
      <c r="L36" s="18">
        <v>70</v>
      </c>
      <c r="M36" s="36"/>
      <c r="N36" s="37"/>
      <c r="O36" s="19" t="e">
        <f>G36/J36*L36*(M36*(1-N36))</f>
        <v>#DIV/0!</v>
      </c>
    </row>
    <row r="37" spans="2:15" x14ac:dyDescent="0.2">
      <c r="B37" s="16">
        <v>27</v>
      </c>
      <c r="C37" s="14" t="s">
        <v>34</v>
      </c>
      <c r="D37" s="15" t="s">
        <v>131</v>
      </c>
      <c r="E37" s="16" t="s">
        <v>204</v>
      </c>
      <c r="F37" s="14" t="s">
        <v>207</v>
      </c>
      <c r="G37" s="17">
        <v>400</v>
      </c>
      <c r="H37" s="31"/>
      <c r="I37" s="68"/>
      <c r="J37" s="32"/>
      <c r="K37" s="32"/>
      <c r="L37" s="18">
        <v>75</v>
      </c>
      <c r="M37" s="36"/>
      <c r="N37" s="37"/>
      <c r="O37" s="19" t="e">
        <f>G37/J37*L37*(M37*(1-N37))</f>
        <v>#DIV/0!</v>
      </c>
    </row>
    <row r="38" spans="2:15" x14ac:dyDescent="0.2">
      <c r="B38" s="16">
        <v>28</v>
      </c>
      <c r="C38" s="14" t="s">
        <v>35</v>
      </c>
      <c r="D38" s="15" t="s">
        <v>132</v>
      </c>
      <c r="E38" s="16" t="s">
        <v>204</v>
      </c>
      <c r="F38" s="14" t="s">
        <v>207</v>
      </c>
      <c r="G38" s="17">
        <v>800</v>
      </c>
      <c r="H38" s="31"/>
      <c r="I38" s="68"/>
      <c r="J38" s="32"/>
      <c r="K38" s="32"/>
      <c r="L38" s="18">
        <v>25</v>
      </c>
      <c r="M38" s="36"/>
      <c r="N38" s="37"/>
      <c r="O38" s="19" t="e">
        <f>G38/J38*L38*(M38*(1-N38))</f>
        <v>#DIV/0!</v>
      </c>
    </row>
    <row r="39" spans="2:15" x14ac:dyDescent="0.2">
      <c r="B39" s="16">
        <v>29</v>
      </c>
      <c r="C39" s="14" t="s">
        <v>36</v>
      </c>
      <c r="D39" s="15" t="s">
        <v>133</v>
      </c>
      <c r="E39" s="16" t="s">
        <v>204</v>
      </c>
      <c r="F39" s="14" t="s">
        <v>207</v>
      </c>
      <c r="G39" s="17">
        <v>2400</v>
      </c>
      <c r="H39" s="31"/>
      <c r="I39" s="68"/>
      <c r="J39" s="32"/>
      <c r="K39" s="32"/>
      <c r="L39" s="18">
        <v>20</v>
      </c>
      <c r="M39" s="36"/>
      <c r="N39" s="37"/>
      <c r="O39" s="19" t="e">
        <f>G39/J39*L39*(M39*(1-N39))</f>
        <v>#DIV/0!</v>
      </c>
    </row>
    <row r="40" spans="2:15" x14ac:dyDescent="0.2">
      <c r="B40" s="16">
        <v>30</v>
      </c>
      <c r="C40" s="14" t="s">
        <v>37</v>
      </c>
      <c r="D40" s="15" t="s">
        <v>134</v>
      </c>
      <c r="E40" s="16" t="s">
        <v>204</v>
      </c>
      <c r="F40" s="14" t="s">
        <v>207</v>
      </c>
      <c r="G40" s="17">
        <v>4800</v>
      </c>
      <c r="H40" s="31"/>
      <c r="I40" s="68"/>
      <c r="J40" s="32"/>
      <c r="K40" s="32"/>
      <c r="L40" s="18">
        <v>20</v>
      </c>
      <c r="M40" s="36"/>
      <c r="N40" s="37"/>
      <c r="O40" s="19" t="e">
        <f>G40/J40*L40*(M40*(1-N40))</f>
        <v>#DIV/0!</v>
      </c>
    </row>
    <row r="41" spans="2:15" x14ac:dyDescent="0.2">
      <c r="B41" s="16">
        <v>31</v>
      </c>
      <c r="C41" s="14" t="s">
        <v>38</v>
      </c>
      <c r="D41" s="15" t="s">
        <v>135</v>
      </c>
      <c r="E41" s="16" t="s">
        <v>204</v>
      </c>
      <c r="F41" s="14" t="s">
        <v>207</v>
      </c>
      <c r="G41" s="17">
        <v>100</v>
      </c>
      <c r="H41" s="31"/>
      <c r="I41" s="68"/>
      <c r="J41" s="32"/>
      <c r="K41" s="32"/>
      <c r="L41" s="18">
        <v>50</v>
      </c>
      <c r="M41" s="36"/>
      <c r="N41" s="37"/>
      <c r="O41" s="19" t="e">
        <f>G41/J41*L41*(M41*(1-N41))</f>
        <v>#DIV/0!</v>
      </c>
    </row>
    <row r="42" spans="2:15" x14ac:dyDescent="0.2">
      <c r="B42" s="16">
        <v>32</v>
      </c>
      <c r="C42" s="14" t="s">
        <v>39</v>
      </c>
      <c r="D42" s="15" t="s">
        <v>136</v>
      </c>
      <c r="E42" s="16" t="s">
        <v>205</v>
      </c>
      <c r="F42" s="14" t="s">
        <v>206</v>
      </c>
      <c r="G42" s="17">
        <v>100</v>
      </c>
      <c r="H42" s="31"/>
      <c r="I42" s="68"/>
      <c r="J42" s="32"/>
      <c r="K42" s="32"/>
      <c r="L42" s="18">
        <v>5000</v>
      </c>
      <c r="M42" s="36"/>
      <c r="N42" s="37"/>
      <c r="O42" s="19" t="e">
        <f>G42/J42*L42*(M42*(1-N42))</f>
        <v>#DIV/0!</v>
      </c>
    </row>
    <row r="43" spans="2:15" x14ac:dyDescent="0.2">
      <c r="B43" s="16">
        <v>33</v>
      </c>
      <c r="C43" s="14" t="s">
        <v>40</v>
      </c>
      <c r="D43" s="15" t="s">
        <v>137</v>
      </c>
      <c r="E43" s="16" t="s">
        <v>205</v>
      </c>
      <c r="F43" s="14" t="s">
        <v>206</v>
      </c>
      <c r="G43" s="17">
        <v>10</v>
      </c>
      <c r="H43" s="31"/>
      <c r="I43" s="68"/>
      <c r="J43" s="32"/>
      <c r="K43" s="32"/>
      <c r="L43" s="18">
        <v>1000</v>
      </c>
      <c r="M43" s="36"/>
      <c r="N43" s="37"/>
      <c r="O43" s="19" t="e">
        <f>G43/J43*L43*(M43*(1-N43))</f>
        <v>#DIV/0!</v>
      </c>
    </row>
    <row r="44" spans="2:15" x14ac:dyDescent="0.2">
      <c r="B44" s="16">
        <v>34</v>
      </c>
      <c r="C44" s="14" t="s">
        <v>41</v>
      </c>
      <c r="D44" s="15" t="s">
        <v>138</v>
      </c>
      <c r="E44" s="16" t="s">
        <v>205</v>
      </c>
      <c r="F44" s="14" t="s">
        <v>206</v>
      </c>
      <c r="G44" s="17">
        <v>10</v>
      </c>
      <c r="H44" s="31"/>
      <c r="I44" s="68"/>
      <c r="J44" s="32"/>
      <c r="K44" s="32"/>
      <c r="L44" s="18">
        <v>600</v>
      </c>
      <c r="M44" s="36"/>
      <c r="N44" s="37"/>
      <c r="O44" s="19" t="e">
        <f>G44/J44*L44*(M44*(1-N44))</f>
        <v>#DIV/0!</v>
      </c>
    </row>
    <row r="45" spans="2:15" x14ac:dyDescent="0.2">
      <c r="B45" s="16">
        <v>35</v>
      </c>
      <c r="C45" s="14" t="s">
        <v>42</v>
      </c>
      <c r="D45" s="15" t="s">
        <v>139</v>
      </c>
      <c r="E45" s="16" t="s">
        <v>204</v>
      </c>
      <c r="F45" s="14" t="s">
        <v>208</v>
      </c>
      <c r="G45" s="17">
        <v>1</v>
      </c>
      <c r="H45" s="31"/>
      <c r="I45" s="68"/>
      <c r="J45" s="32"/>
      <c r="K45" s="32"/>
      <c r="L45" s="18">
        <v>20</v>
      </c>
      <c r="M45" s="36"/>
      <c r="N45" s="37"/>
      <c r="O45" s="19" t="e">
        <f>G45/J45*L45*(M45*(1-N45))</f>
        <v>#DIV/0!</v>
      </c>
    </row>
    <row r="46" spans="2:15" x14ac:dyDescent="0.2">
      <c r="B46" s="16">
        <v>36</v>
      </c>
      <c r="C46" s="14" t="s">
        <v>43</v>
      </c>
      <c r="D46" s="15" t="s">
        <v>140</v>
      </c>
      <c r="E46" s="16" t="s">
        <v>204</v>
      </c>
      <c r="F46" s="14" t="s">
        <v>228</v>
      </c>
      <c r="G46" s="17">
        <f>2*50</f>
        <v>100</v>
      </c>
      <c r="H46" s="31"/>
      <c r="I46" s="68"/>
      <c r="J46" s="32"/>
      <c r="K46" s="32"/>
      <c r="L46" s="18">
        <v>250</v>
      </c>
      <c r="M46" s="36"/>
      <c r="N46" s="37"/>
      <c r="O46" s="19" t="e">
        <f>G46/J46*L46*(M46*(1-N46))</f>
        <v>#DIV/0!</v>
      </c>
    </row>
    <row r="47" spans="2:15" x14ac:dyDescent="0.2">
      <c r="B47" s="16">
        <v>37</v>
      </c>
      <c r="C47" s="14" t="s">
        <v>44</v>
      </c>
      <c r="D47" s="15" t="s">
        <v>141</v>
      </c>
      <c r="E47" s="16" t="s">
        <v>204</v>
      </c>
      <c r="F47" s="14" t="s">
        <v>206</v>
      </c>
      <c r="G47" s="17">
        <v>100</v>
      </c>
      <c r="H47" s="31"/>
      <c r="I47" s="68"/>
      <c r="J47" s="32"/>
      <c r="K47" s="32"/>
      <c r="L47" s="18">
        <v>10</v>
      </c>
      <c r="M47" s="36"/>
      <c r="N47" s="37"/>
      <c r="O47" s="19" t="e">
        <f>G47/J47*L47*(M47*(1-N47))</f>
        <v>#DIV/0!</v>
      </c>
    </row>
    <row r="48" spans="2:15" x14ac:dyDescent="0.2">
      <c r="B48" s="16">
        <v>38</v>
      </c>
      <c r="C48" s="14" t="s">
        <v>45</v>
      </c>
      <c r="D48" s="15" t="s">
        <v>142</v>
      </c>
      <c r="E48" s="16" t="s">
        <v>204</v>
      </c>
      <c r="F48" s="14" t="s">
        <v>207</v>
      </c>
      <c r="G48" s="17">
        <v>10</v>
      </c>
      <c r="H48" s="31"/>
      <c r="I48" s="68"/>
      <c r="J48" s="32"/>
      <c r="K48" s="32"/>
      <c r="L48" s="18">
        <v>125</v>
      </c>
      <c r="M48" s="36"/>
      <c r="N48" s="37"/>
      <c r="O48" s="19" t="e">
        <f>G48/J48*L48*(M48*(1-N48))</f>
        <v>#DIV/0!</v>
      </c>
    </row>
    <row r="49" spans="2:15" x14ac:dyDescent="0.2">
      <c r="B49" s="16">
        <v>39</v>
      </c>
      <c r="C49" s="14" t="s">
        <v>46</v>
      </c>
      <c r="D49" s="15" t="s">
        <v>143</v>
      </c>
      <c r="E49" s="16" t="s">
        <v>204</v>
      </c>
      <c r="F49" s="14" t="s">
        <v>207</v>
      </c>
      <c r="G49" s="17">
        <v>2</v>
      </c>
      <c r="H49" s="31"/>
      <c r="I49" s="68"/>
      <c r="J49" s="32"/>
      <c r="K49" s="32"/>
      <c r="L49" s="18">
        <v>100</v>
      </c>
      <c r="M49" s="36"/>
      <c r="N49" s="37"/>
      <c r="O49" s="19" t="e">
        <f>G49/J49*L49*(M49*(1-N49))</f>
        <v>#DIV/0!</v>
      </c>
    </row>
    <row r="50" spans="2:15" x14ac:dyDescent="0.2">
      <c r="B50" s="16">
        <v>40</v>
      </c>
      <c r="C50" s="14" t="s">
        <v>47</v>
      </c>
      <c r="D50" s="15" t="s">
        <v>144</v>
      </c>
      <c r="E50" s="16" t="s">
        <v>204</v>
      </c>
      <c r="F50" s="14" t="s">
        <v>207</v>
      </c>
      <c r="G50" s="17">
        <v>25</v>
      </c>
      <c r="H50" s="31"/>
      <c r="I50" s="68"/>
      <c r="J50" s="32"/>
      <c r="K50" s="32"/>
      <c r="L50" s="18">
        <v>100</v>
      </c>
      <c r="M50" s="36"/>
      <c r="N50" s="37"/>
      <c r="O50" s="19" t="e">
        <f>G50/J50*L50*(M50*(1-N50))</f>
        <v>#DIV/0!</v>
      </c>
    </row>
    <row r="51" spans="2:15" x14ac:dyDescent="0.2">
      <c r="B51" s="16">
        <v>41</v>
      </c>
      <c r="C51" s="14" t="s">
        <v>48</v>
      </c>
      <c r="D51" s="15" t="s">
        <v>145</v>
      </c>
      <c r="E51" s="16" t="s">
        <v>204</v>
      </c>
      <c r="F51" s="14" t="s">
        <v>206</v>
      </c>
      <c r="G51" s="17">
        <v>10</v>
      </c>
      <c r="H51" s="31"/>
      <c r="I51" s="68"/>
      <c r="J51" s="32"/>
      <c r="K51" s="32"/>
      <c r="L51" s="18">
        <v>100</v>
      </c>
      <c r="M51" s="36"/>
      <c r="N51" s="37"/>
      <c r="O51" s="19" t="e">
        <f>G51/J51*L51*(M51*(1-N51))</f>
        <v>#DIV/0!</v>
      </c>
    </row>
    <row r="52" spans="2:15" x14ac:dyDescent="0.2">
      <c r="B52" s="16">
        <v>42</v>
      </c>
      <c r="C52" s="14" t="s">
        <v>49</v>
      </c>
      <c r="D52" s="15" t="s">
        <v>146</v>
      </c>
      <c r="E52" s="16" t="s">
        <v>204</v>
      </c>
      <c r="F52" s="14" t="s">
        <v>206</v>
      </c>
      <c r="G52" s="17">
        <v>100</v>
      </c>
      <c r="H52" s="31"/>
      <c r="I52" s="68"/>
      <c r="J52" s="32"/>
      <c r="K52" s="32"/>
      <c r="L52" s="18">
        <v>5</v>
      </c>
      <c r="M52" s="36"/>
      <c r="N52" s="37"/>
      <c r="O52" s="19" t="e">
        <f>G52/J52*L52*(M52*(1-N52))</f>
        <v>#DIV/0!</v>
      </c>
    </row>
    <row r="53" spans="2:15" x14ac:dyDescent="0.2">
      <c r="B53" s="16">
        <v>43</v>
      </c>
      <c r="C53" s="14" t="s">
        <v>50</v>
      </c>
      <c r="D53" s="15" t="s">
        <v>147</v>
      </c>
      <c r="E53" s="16" t="s">
        <v>204</v>
      </c>
      <c r="F53" s="14" t="s">
        <v>208</v>
      </c>
      <c r="G53" s="17">
        <v>1</v>
      </c>
      <c r="H53" s="31"/>
      <c r="I53" s="68"/>
      <c r="J53" s="32"/>
      <c r="K53" s="32"/>
      <c r="L53" s="18">
        <v>5</v>
      </c>
      <c r="M53" s="36"/>
      <c r="N53" s="37"/>
      <c r="O53" s="19" t="e">
        <f>G53/J53*L53*(M53*(1-N53))</f>
        <v>#DIV/0!</v>
      </c>
    </row>
    <row r="54" spans="2:15" x14ac:dyDescent="0.2">
      <c r="B54" s="16">
        <v>44</v>
      </c>
      <c r="C54" s="14" t="s">
        <v>51</v>
      </c>
      <c r="D54" s="15" t="s">
        <v>148</v>
      </c>
      <c r="E54" s="16" t="s">
        <v>205</v>
      </c>
      <c r="F54" s="14" t="s">
        <v>208</v>
      </c>
      <c r="G54" s="17">
        <v>1</v>
      </c>
      <c r="H54" s="31"/>
      <c r="I54" s="68"/>
      <c r="J54" s="32"/>
      <c r="K54" s="32"/>
      <c r="L54" s="18">
        <v>500</v>
      </c>
      <c r="M54" s="36"/>
      <c r="N54" s="37"/>
      <c r="O54" s="19" t="e">
        <f>G54/J54*L54*(M54*(1-N54))</f>
        <v>#DIV/0!</v>
      </c>
    </row>
    <row r="55" spans="2:15" x14ac:dyDescent="0.2">
      <c r="B55" s="16">
        <v>45</v>
      </c>
      <c r="C55" s="14" t="s">
        <v>52</v>
      </c>
      <c r="D55" s="15" t="s">
        <v>149</v>
      </c>
      <c r="E55" s="16" t="s">
        <v>204</v>
      </c>
      <c r="F55" s="14" t="s">
        <v>208</v>
      </c>
      <c r="G55" s="17">
        <v>100</v>
      </c>
      <c r="H55" s="31"/>
      <c r="I55" s="68"/>
      <c r="J55" s="32"/>
      <c r="K55" s="32"/>
      <c r="L55" s="18">
        <v>35</v>
      </c>
      <c r="M55" s="36"/>
      <c r="N55" s="37"/>
      <c r="O55" s="19" t="e">
        <f>G55/J55*L55*(M55*(1-N55))</f>
        <v>#DIV/0!</v>
      </c>
    </row>
    <row r="56" spans="2:15" x14ac:dyDescent="0.2">
      <c r="B56" s="16">
        <v>46</v>
      </c>
      <c r="C56" s="14" t="s">
        <v>53</v>
      </c>
      <c r="D56" s="15" t="s">
        <v>150</v>
      </c>
      <c r="E56" s="16" t="s">
        <v>204</v>
      </c>
      <c r="F56" s="14" t="s">
        <v>208</v>
      </c>
      <c r="G56" s="17">
        <v>100</v>
      </c>
      <c r="H56" s="31"/>
      <c r="I56" s="68"/>
      <c r="J56" s="32"/>
      <c r="K56" s="32"/>
      <c r="L56" s="18">
        <v>10</v>
      </c>
      <c r="M56" s="36"/>
      <c r="N56" s="37"/>
      <c r="O56" s="19" t="e">
        <f>G56/J56*L56*(M56*(1-N56))</f>
        <v>#DIV/0!</v>
      </c>
    </row>
    <row r="57" spans="2:15" x14ac:dyDescent="0.2">
      <c r="B57" s="16">
        <v>47</v>
      </c>
      <c r="C57" s="14" t="s">
        <v>54</v>
      </c>
      <c r="D57" s="15" t="s">
        <v>151</v>
      </c>
      <c r="E57" s="16" t="s">
        <v>204</v>
      </c>
      <c r="F57" s="14" t="s">
        <v>212</v>
      </c>
      <c r="G57" s="17">
        <v>400</v>
      </c>
      <c r="H57" s="31"/>
      <c r="I57" s="68"/>
      <c r="J57" s="32"/>
      <c r="K57" s="32"/>
      <c r="L57" s="18">
        <v>150</v>
      </c>
      <c r="M57" s="36"/>
      <c r="N57" s="37"/>
      <c r="O57" s="19" t="e">
        <f>G57/J57*L57*(M57*(1-N57))</f>
        <v>#DIV/0!</v>
      </c>
    </row>
    <row r="58" spans="2:15" x14ac:dyDescent="0.2">
      <c r="B58" s="16">
        <v>48</v>
      </c>
      <c r="C58" s="14" t="s">
        <v>55</v>
      </c>
      <c r="D58" s="15" t="s">
        <v>152</v>
      </c>
      <c r="E58" s="16" t="s">
        <v>205</v>
      </c>
      <c r="F58" s="14" t="s">
        <v>206</v>
      </c>
      <c r="G58" s="17">
        <v>125</v>
      </c>
      <c r="H58" s="31"/>
      <c r="I58" s="68"/>
      <c r="J58" s="32"/>
      <c r="K58" s="32"/>
      <c r="L58" s="18">
        <v>150</v>
      </c>
      <c r="M58" s="36"/>
      <c r="N58" s="37"/>
      <c r="O58" s="19" t="e">
        <f>G58/J58*L58*(M58*(1-N58))</f>
        <v>#DIV/0!</v>
      </c>
    </row>
    <row r="59" spans="2:15" x14ac:dyDescent="0.2">
      <c r="B59" s="16">
        <v>49</v>
      </c>
      <c r="C59" s="14" t="s">
        <v>56</v>
      </c>
      <c r="D59" s="15" t="s">
        <v>153</v>
      </c>
      <c r="E59" s="16" t="s">
        <v>204</v>
      </c>
      <c r="F59" s="14" t="s">
        <v>206</v>
      </c>
      <c r="G59" s="17">
        <v>25</v>
      </c>
      <c r="H59" s="31"/>
      <c r="I59" s="68"/>
      <c r="J59" s="32"/>
      <c r="K59" s="32"/>
      <c r="L59" s="18">
        <v>30</v>
      </c>
      <c r="M59" s="36"/>
      <c r="N59" s="37"/>
      <c r="O59" s="19" t="e">
        <f>G59/J59*L59*(M59*(1-N59))</f>
        <v>#DIV/0!</v>
      </c>
    </row>
    <row r="60" spans="2:15" x14ac:dyDescent="0.2">
      <c r="B60" s="16">
        <v>50</v>
      </c>
      <c r="C60" s="14" t="s">
        <v>57</v>
      </c>
      <c r="D60" s="15" t="s">
        <v>154</v>
      </c>
      <c r="E60" s="16" t="s">
        <v>204</v>
      </c>
      <c r="F60" s="14" t="s">
        <v>207</v>
      </c>
      <c r="G60" s="17">
        <v>10</v>
      </c>
      <c r="H60" s="31"/>
      <c r="I60" s="68"/>
      <c r="J60" s="32"/>
      <c r="K60" s="32"/>
      <c r="L60" s="18">
        <v>130</v>
      </c>
      <c r="M60" s="36"/>
      <c r="N60" s="37"/>
      <c r="O60" s="19" t="e">
        <f>G60/J60*L60*(M60*(1-N60))</f>
        <v>#DIV/0!</v>
      </c>
    </row>
    <row r="61" spans="2:15" x14ac:dyDescent="0.2">
      <c r="B61" s="16">
        <v>51</v>
      </c>
      <c r="C61" s="14" t="s">
        <v>58</v>
      </c>
      <c r="D61" s="15" t="s">
        <v>155</v>
      </c>
      <c r="E61" s="16" t="s">
        <v>204</v>
      </c>
      <c r="F61" s="14" t="s">
        <v>207</v>
      </c>
      <c r="G61" s="17">
        <v>250</v>
      </c>
      <c r="H61" s="31"/>
      <c r="I61" s="68"/>
      <c r="J61" s="32"/>
      <c r="K61" s="32"/>
      <c r="L61" s="18">
        <v>80</v>
      </c>
      <c r="M61" s="36"/>
      <c r="N61" s="37"/>
      <c r="O61" s="19" t="e">
        <f>G61/J61*L61*(M61*(1-N61))</f>
        <v>#DIV/0!</v>
      </c>
    </row>
    <row r="62" spans="2:15" x14ac:dyDescent="0.2">
      <c r="B62" s="16">
        <v>52</v>
      </c>
      <c r="C62" s="14" t="s">
        <v>59</v>
      </c>
      <c r="D62" s="15" t="s">
        <v>156</v>
      </c>
      <c r="E62" s="16" t="s">
        <v>205</v>
      </c>
      <c r="F62" s="14" t="s">
        <v>208</v>
      </c>
      <c r="G62" s="17">
        <v>1000</v>
      </c>
      <c r="H62" s="31"/>
      <c r="I62" s="68"/>
      <c r="J62" s="32"/>
      <c r="K62" s="32"/>
      <c r="L62" s="18">
        <v>1200</v>
      </c>
      <c r="M62" s="36"/>
      <c r="N62" s="37"/>
      <c r="O62" s="19" t="e">
        <f>G62/J62*L62*(M62*(1-N62))</f>
        <v>#DIV/0!</v>
      </c>
    </row>
    <row r="63" spans="2:15" x14ac:dyDescent="0.2">
      <c r="B63" s="16">
        <v>53</v>
      </c>
      <c r="C63" s="14" t="s">
        <v>60</v>
      </c>
      <c r="D63" s="15" t="s">
        <v>157</v>
      </c>
      <c r="E63" s="16" t="s">
        <v>204</v>
      </c>
      <c r="F63" s="14" t="s">
        <v>228</v>
      </c>
      <c r="G63" s="17">
        <v>450</v>
      </c>
      <c r="H63" s="31"/>
      <c r="I63" s="68"/>
      <c r="J63" s="32"/>
      <c r="K63" s="32"/>
      <c r="L63" s="18">
        <v>50</v>
      </c>
      <c r="M63" s="36"/>
      <c r="N63" s="37"/>
      <c r="O63" s="19" t="e">
        <f>G63/J63*L63*(M63*(1-N63))</f>
        <v>#DIV/0!</v>
      </c>
    </row>
    <row r="64" spans="2:15" x14ac:dyDescent="0.2">
      <c r="B64" s="16">
        <v>54</v>
      </c>
      <c r="C64" s="14" t="s">
        <v>61</v>
      </c>
      <c r="D64" s="15" t="s">
        <v>158</v>
      </c>
      <c r="E64" s="16" t="s">
        <v>204</v>
      </c>
      <c r="F64" s="14" t="s">
        <v>207</v>
      </c>
      <c r="G64" s="17">
        <v>12</v>
      </c>
      <c r="H64" s="31"/>
      <c r="I64" s="68"/>
      <c r="J64" s="32"/>
      <c r="K64" s="32"/>
      <c r="L64" s="18">
        <v>40</v>
      </c>
      <c r="M64" s="36"/>
      <c r="N64" s="37"/>
      <c r="O64" s="19" t="e">
        <f>G64/J64*L64*(M64*(1-N64))</f>
        <v>#DIV/0!</v>
      </c>
    </row>
    <row r="65" spans="2:15" x14ac:dyDescent="0.2">
      <c r="B65" s="16">
        <v>55</v>
      </c>
      <c r="C65" s="14" t="s">
        <v>62</v>
      </c>
      <c r="D65" s="15" t="s">
        <v>159</v>
      </c>
      <c r="E65" s="16" t="s">
        <v>205</v>
      </c>
      <c r="F65" s="14" t="s">
        <v>207</v>
      </c>
      <c r="G65" s="17">
        <v>12</v>
      </c>
      <c r="H65" s="31"/>
      <c r="I65" s="68"/>
      <c r="J65" s="32"/>
      <c r="K65" s="32"/>
      <c r="L65" s="18">
        <v>170</v>
      </c>
      <c r="M65" s="36"/>
      <c r="N65" s="37"/>
      <c r="O65" s="19" t="e">
        <f>G65/J65*L65*(M65*(1-N65))</f>
        <v>#DIV/0!</v>
      </c>
    </row>
    <row r="66" spans="2:15" x14ac:dyDescent="0.2">
      <c r="B66" s="16">
        <v>56</v>
      </c>
      <c r="C66" s="14" t="s">
        <v>63</v>
      </c>
      <c r="D66" s="15" t="s">
        <v>160</v>
      </c>
      <c r="E66" s="16" t="s">
        <v>205</v>
      </c>
      <c r="F66" s="14" t="s">
        <v>228</v>
      </c>
      <c r="G66" s="17">
        <v>400</v>
      </c>
      <c r="H66" s="31"/>
      <c r="I66" s="68"/>
      <c r="J66" s="32"/>
      <c r="K66" s="32"/>
      <c r="L66" s="18">
        <v>2800</v>
      </c>
      <c r="M66" s="36"/>
      <c r="N66" s="37"/>
      <c r="O66" s="19" t="e">
        <f>G66/J66*L66*(M66*(1-N66))</f>
        <v>#DIV/0!</v>
      </c>
    </row>
    <row r="67" spans="2:15" x14ac:dyDescent="0.2">
      <c r="B67" s="16">
        <v>57</v>
      </c>
      <c r="C67" s="14" t="s">
        <v>64</v>
      </c>
      <c r="D67" s="15" t="s">
        <v>161</v>
      </c>
      <c r="E67" s="16" t="s">
        <v>205</v>
      </c>
      <c r="F67" s="14" t="s">
        <v>207</v>
      </c>
      <c r="G67" s="17">
        <v>12</v>
      </c>
      <c r="H67" s="31"/>
      <c r="I67" s="68"/>
      <c r="J67" s="32"/>
      <c r="K67" s="32"/>
      <c r="L67" s="18">
        <v>600</v>
      </c>
      <c r="M67" s="36"/>
      <c r="N67" s="37"/>
      <c r="O67" s="19" t="e">
        <f>G67/J67*L67*(M67*(1-N67))</f>
        <v>#DIV/0!</v>
      </c>
    </row>
    <row r="68" spans="2:15" x14ac:dyDescent="0.2">
      <c r="B68" s="16">
        <v>58</v>
      </c>
      <c r="C68" s="14" t="s">
        <v>65</v>
      </c>
      <c r="D68" s="15" t="s">
        <v>162</v>
      </c>
      <c r="E68" s="16" t="s">
        <v>204</v>
      </c>
      <c r="F68" s="14" t="s">
        <v>208</v>
      </c>
      <c r="G68" s="17">
        <v>1</v>
      </c>
      <c r="H68" s="31"/>
      <c r="I68" s="68"/>
      <c r="J68" s="32"/>
      <c r="K68" s="32"/>
      <c r="L68" s="18">
        <v>250</v>
      </c>
      <c r="M68" s="36"/>
      <c r="N68" s="37"/>
      <c r="O68" s="19" t="e">
        <f>G68/J68*L68*(M68*(1-N68))</f>
        <v>#DIV/0!</v>
      </c>
    </row>
    <row r="69" spans="2:15" x14ac:dyDescent="0.2">
      <c r="B69" s="16">
        <v>59</v>
      </c>
      <c r="C69" s="14" t="s">
        <v>66</v>
      </c>
      <c r="D69" s="15" t="s">
        <v>163</v>
      </c>
      <c r="E69" s="16" t="s">
        <v>204</v>
      </c>
      <c r="F69" s="14" t="s">
        <v>209</v>
      </c>
      <c r="G69" s="17">
        <v>25</v>
      </c>
      <c r="H69" s="31"/>
      <c r="I69" s="68"/>
      <c r="J69" s="32"/>
      <c r="K69" s="32"/>
      <c r="L69" s="18">
        <v>100</v>
      </c>
      <c r="M69" s="36"/>
      <c r="N69" s="37"/>
      <c r="O69" s="19" t="e">
        <f>G69/J69*L69*(M69*(1-N69))</f>
        <v>#DIV/0!</v>
      </c>
    </row>
    <row r="70" spans="2:15" x14ac:dyDescent="0.2">
      <c r="B70" s="16">
        <v>60</v>
      </c>
      <c r="C70" s="14" t="s">
        <v>67</v>
      </c>
      <c r="D70" s="15" t="s">
        <v>164</v>
      </c>
      <c r="E70" s="16" t="s">
        <v>204</v>
      </c>
      <c r="F70" s="14" t="s">
        <v>206</v>
      </c>
      <c r="G70" s="17">
        <v>10</v>
      </c>
      <c r="H70" s="31"/>
      <c r="I70" s="68"/>
      <c r="J70" s="32"/>
      <c r="K70" s="32"/>
      <c r="L70" s="18">
        <v>20</v>
      </c>
      <c r="M70" s="36"/>
      <c r="N70" s="37"/>
      <c r="O70" s="19" t="e">
        <f>G70/J70*L70*(M70*(1-N70))</f>
        <v>#DIV/0!</v>
      </c>
    </row>
    <row r="71" spans="2:15" x14ac:dyDescent="0.2">
      <c r="B71" s="16">
        <v>61</v>
      </c>
      <c r="C71" s="14" t="s">
        <v>68</v>
      </c>
      <c r="D71" s="15" t="s">
        <v>165</v>
      </c>
      <c r="E71" s="16" t="s">
        <v>205</v>
      </c>
      <c r="F71" s="14" t="s">
        <v>209</v>
      </c>
      <c r="G71" s="17">
        <v>33</v>
      </c>
      <c r="H71" s="31"/>
      <c r="I71" s="68"/>
      <c r="J71" s="32"/>
      <c r="K71" s="32"/>
      <c r="L71" s="18">
        <v>2000</v>
      </c>
      <c r="M71" s="36"/>
      <c r="N71" s="37"/>
      <c r="O71" s="19" t="e">
        <f>G71/J71*L71*(M71*(1-N71))</f>
        <v>#DIV/0!</v>
      </c>
    </row>
    <row r="72" spans="2:15" x14ac:dyDescent="0.2">
      <c r="B72" s="16">
        <v>62</v>
      </c>
      <c r="C72" s="14" t="s">
        <v>69</v>
      </c>
      <c r="D72" s="15" t="s">
        <v>166</v>
      </c>
      <c r="E72" s="16" t="s">
        <v>204</v>
      </c>
      <c r="F72" s="14" t="s">
        <v>208</v>
      </c>
      <c r="G72" s="17">
        <v>1</v>
      </c>
      <c r="H72" s="31"/>
      <c r="I72" s="68"/>
      <c r="J72" s="32"/>
      <c r="K72" s="32"/>
      <c r="L72" s="18">
        <v>10</v>
      </c>
      <c r="M72" s="36"/>
      <c r="N72" s="37"/>
      <c r="O72" s="19" t="e">
        <f>G72/J72*L72*(M72*(1-N72))</f>
        <v>#DIV/0!</v>
      </c>
    </row>
    <row r="73" spans="2:15" x14ac:dyDescent="0.2">
      <c r="B73" s="16">
        <v>63</v>
      </c>
      <c r="C73" s="14" t="s">
        <v>70</v>
      </c>
      <c r="D73" s="15" t="s">
        <v>167</v>
      </c>
      <c r="E73" s="16" t="s">
        <v>204</v>
      </c>
      <c r="F73" s="14" t="s">
        <v>208</v>
      </c>
      <c r="G73" s="17">
        <v>1</v>
      </c>
      <c r="H73" s="31"/>
      <c r="I73" s="68"/>
      <c r="J73" s="32"/>
      <c r="K73" s="32"/>
      <c r="L73" s="18">
        <v>50</v>
      </c>
      <c r="M73" s="36"/>
      <c r="N73" s="37"/>
      <c r="O73" s="19" t="e">
        <f>G73/J73*L73*(M73*(1-N73))</f>
        <v>#DIV/0!</v>
      </c>
    </row>
    <row r="74" spans="2:15" x14ac:dyDescent="0.2">
      <c r="B74" s="16">
        <v>64</v>
      </c>
      <c r="C74" s="14" t="s">
        <v>71</v>
      </c>
      <c r="D74" s="15" t="s">
        <v>168</v>
      </c>
      <c r="E74" s="16" t="s">
        <v>204</v>
      </c>
      <c r="F74" s="14" t="s">
        <v>208</v>
      </c>
      <c r="G74" s="17">
        <v>1</v>
      </c>
      <c r="H74" s="31"/>
      <c r="I74" s="68"/>
      <c r="J74" s="32"/>
      <c r="K74" s="32"/>
      <c r="L74" s="18">
        <v>300</v>
      </c>
      <c r="M74" s="36"/>
      <c r="N74" s="37"/>
      <c r="O74" s="19" t="e">
        <f>G74/J74*L74*(M74*(1-N74))</f>
        <v>#DIV/0!</v>
      </c>
    </row>
    <row r="75" spans="2:15" x14ac:dyDescent="0.2">
      <c r="B75" s="16">
        <v>65</v>
      </c>
      <c r="C75" s="14" t="s">
        <v>72</v>
      </c>
      <c r="D75" s="15" t="s">
        <v>169</v>
      </c>
      <c r="E75" s="16" t="s">
        <v>205</v>
      </c>
      <c r="F75" s="14" t="s">
        <v>206</v>
      </c>
      <c r="G75" s="17">
        <v>70</v>
      </c>
      <c r="H75" s="31"/>
      <c r="I75" s="68"/>
      <c r="J75" s="32"/>
      <c r="K75" s="32"/>
      <c r="L75" s="18">
        <v>1000</v>
      </c>
      <c r="M75" s="36"/>
      <c r="N75" s="37"/>
      <c r="O75" s="19" t="e">
        <f>G75/J75*L75*(M75*(1-N75))</f>
        <v>#DIV/0!</v>
      </c>
    </row>
    <row r="76" spans="2:15" x14ac:dyDescent="0.2">
      <c r="B76" s="16">
        <v>66</v>
      </c>
      <c r="C76" s="14" t="s">
        <v>73</v>
      </c>
      <c r="D76" s="15" t="s">
        <v>170</v>
      </c>
      <c r="E76" s="16" t="s">
        <v>204</v>
      </c>
      <c r="F76" s="14" t="s">
        <v>212</v>
      </c>
      <c r="G76" s="17">
        <v>250</v>
      </c>
      <c r="H76" s="31"/>
      <c r="I76" s="68"/>
      <c r="J76" s="32"/>
      <c r="K76" s="32"/>
      <c r="L76" s="18">
        <v>10</v>
      </c>
      <c r="M76" s="36"/>
      <c r="N76" s="37"/>
      <c r="O76" s="19" t="e">
        <f>G76/J76*L76*(M76*(1-N76))</f>
        <v>#DIV/0!</v>
      </c>
    </row>
    <row r="77" spans="2:15" x14ac:dyDescent="0.2">
      <c r="B77" s="16">
        <v>67</v>
      </c>
      <c r="C77" s="14" t="s">
        <v>74</v>
      </c>
      <c r="D77" s="15" t="s">
        <v>171</v>
      </c>
      <c r="E77" s="16" t="s">
        <v>205</v>
      </c>
      <c r="F77" s="14" t="s">
        <v>207</v>
      </c>
      <c r="G77" s="17">
        <v>100</v>
      </c>
      <c r="H77" s="31"/>
      <c r="I77" s="68"/>
      <c r="J77" s="32"/>
      <c r="K77" s="32"/>
      <c r="L77" s="18">
        <v>350</v>
      </c>
      <c r="M77" s="36"/>
      <c r="N77" s="37"/>
      <c r="O77" s="19" t="e">
        <f>G77/J77*L77*(M77*(1-N77))</f>
        <v>#DIV/0!</v>
      </c>
    </row>
    <row r="78" spans="2:15" x14ac:dyDescent="0.2">
      <c r="B78" s="16">
        <v>68</v>
      </c>
      <c r="C78" s="14" t="s">
        <v>75</v>
      </c>
      <c r="D78" s="15" t="s">
        <v>172</v>
      </c>
      <c r="E78" s="16" t="s">
        <v>205</v>
      </c>
      <c r="F78" s="14" t="s">
        <v>228</v>
      </c>
      <c r="G78" s="17">
        <f>5*100</f>
        <v>500</v>
      </c>
      <c r="H78" s="31"/>
      <c r="I78" s="68"/>
      <c r="J78" s="32"/>
      <c r="K78" s="32"/>
      <c r="L78" s="18">
        <v>500</v>
      </c>
      <c r="M78" s="36"/>
      <c r="N78" s="37"/>
      <c r="O78" s="19" t="e">
        <f>G78/J78*L78*(M78*(1-N78))</f>
        <v>#DIV/0!</v>
      </c>
    </row>
    <row r="79" spans="2:15" x14ac:dyDescent="0.2">
      <c r="B79" s="16">
        <v>69</v>
      </c>
      <c r="C79" s="14" t="s">
        <v>76</v>
      </c>
      <c r="D79" s="15" t="s">
        <v>173</v>
      </c>
      <c r="E79" s="16" t="s">
        <v>205</v>
      </c>
      <c r="F79" s="14" t="s">
        <v>228</v>
      </c>
      <c r="G79" s="17">
        <f>5*100</f>
        <v>500</v>
      </c>
      <c r="H79" s="31"/>
      <c r="I79" s="68"/>
      <c r="J79" s="32"/>
      <c r="K79" s="32"/>
      <c r="L79" s="18">
        <v>2000</v>
      </c>
      <c r="M79" s="36"/>
      <c r="N79" s="37"/>
      <c r="O79" s="19" t="e">
        <f>G79/J79*L79*(M79*(1-N79))</f>
        <v>#DIV/0!</v>
      </c>
    </row>
    <row r="80" spans="2:15" x14ac:dyDescent="0.2">
      <c r="B80" s="16">
        <v>70</v>
      </c>
      <c r="C80" s="14" t="s">
        <v>77</v>
      </c>
      <c r="D80" s="15" t="s">
        <v>174</v>
      </c>
      <c r="E80" s="16" t="s">
        <v>204</v>
      </c>
      <c r="F80" s="14" t="s">
        <v>208</v>
      </c>
      <c r="G80" s="17">
        <v>1</v>
      </c>
      <c r="H80" s="31"/>
      <c r="I80" s="68"/>
      <c r="J80" s="32"/>
      <c r="K80" s="32"/>
      <c r="L80" s="18">
        <v>300</v>
      </c>
      <c r="M80" s="36"/>
      <c r="N80" s="37"/>
      <c r="O80" s="19" t="e">
        <f>G80/J80*L80*(M80*(1-N80))</f>
        <v>#DIV/0!</v>
      </c>
    </row>
    <row r="81" spans="2:15" x14ac:dyDescent="0.2">
      <c r="B81" s="16">
        <v>71</v>
      </c>
      <c r="C81" s="14" t="s">
        <v>78</v>
      </c>
      <c r="D81" s="15" t="s">
        <v>175</v>
      </c>
      <c r="E81" s="16" t="s">
        <v>204</v>
      </c>
      <c r="F81" s="14" t="s">
        <v>208</v>
      </c>
      <c r="G81" s="17">
        <v>1</v>
      </c>
      <c r="H81" s="31"/>
      <c r="I81" s="68"/>
      <c r="J81" s="32"/>
      <c r="K81" s="32"/>
      <c r="L81" s="18">
        <v>40</v>
      </c>
      <c r="M81" s="36"/>
      <c r="N81" s="37"/>
      <c r="O81" s="19" t="e">
        <f>G81/J81*L81*(M81*(1-N81))</f>
        <v>#DIV/0!</v>
      </c>
    </row>
    <row r="82" spans="2:15" x14ac:dyDescent="0.2">
      <c r="B82" s="16">
        <v>72</v>
      </c>
      <c r="C82" s="14" t="s">
        <v>79</v>
      </c>
      <c r="D82" s="15" t="s">
        <v>176</v>
      </c>
      <c r="E82" s="16" t="s">
        <v>204</v>
      </c>
      <c r="F82" s="14" t="s">
        <v>207</v>
      </c>
      <c r="G82" s="17">
        <v>5</v>
      </c>
      <c r="H82" s="31"/>
      <c r="I82" s="68"/>
      <c r="J82" s="32"/>
      <c r="K82" s="32"/>
      <c r="L82" s="18">
        <v>15</v>
      </c>
      <c r="M82" s="36"/>
      <c r="N82" s="37"/>
      <c r="O82" s="19" t="e">
        <f>G82/J82*L82*(M82*(1-N82))</f>
        <v>#DIV/0!</v>
      </c>
    </row>
    <row r="83" spans="2:15" x14ac:dyDescent="0.2">
      <c r="B83" s="16">
        <v>73</v>
      </c>
      <c r="C83" s="14" t="s">
        <v>80</v>
      </c>
      <c r="D83" s="15" t="s">
        <v>177</v>
      </c>
      <c r="E83" s="16" t="s">
        <v>204</v>
      </c>
      <c r="F83" s="14" t="s">
        <v>228</v>
      </c>
      <c r="G83" s="17">
        <v>10</v>
      </c>
      <c r="H83" s="31"/>
      <c r="I83" s="68"/>
      <c r="J83" s="32"/>
      <c r="K83" s="32"/>
      <c r="L83" s="18">
        <v>2000</v>
      </c>
      <c r="M83" s="36"/>
      <c r="N83" s="37"/>
      <c r="O83" s="19" t="e">
        <f>G83/J83*L83*(M83*(1-N83))</f>
        <v>#DIV/0!</v>
      </c>
    </row>
    <row r="84" spans="2:15" x14ac:dyDescent="0.2">
      <c r="B84" s="16">
        <v>74</v>
      </c>
      <c r="C84" s="14" t="s">
        <v>81</v>
      </c>
      <c r="D84" s="15" t="s">
        <v>178</v>
      </c>
      <c r="E84" s="16" t="s">
        <v>204</v>
      </c>
      <c r="F84" s="14" t="s">
        <v>228</v>
      </c>
      <c r="G84" s="17">
        <v>10</v>
      </c>
      <c r="H84" s="31"/>
      <c r="I84" s="68"/>
      <c r="J84" s="32"/>
      <c r="K84" s="32"/>
      <c r="L84" s="18">
        <v>3000</v>
      </c>
      <c r="M84" s="36"/>
      <c r="N84" s="37"/>
      <c r="O84" s="19" t="e">
        <f>G84/J84*L84*(M84*(1-N84))</f>
        <v>#DIV/0!</v>
      </c>
    </row>
    <row r="85" spans="2:15" x14ac:dyDescent="0.2">
      <c r="B85" s="16">
        <v>75</v>
      </c>
      <c r="C85" s="14" t="s">
        <v>82</v>
      </c>
      <c r="D85" s="15" t="s">
        <v>179</v>
      </c>
      <c r="E85" s="16" t="s">
        <v>204</v>
      </c>
      <c r="F85" s="14" t="s">
        <v>208</v>
      </c>
      <c r="G85" s="17">
        <v>1</v>
      </c>
      <c r="H85" s="31"/>
      <c r="I85" s="68"/>
      <c r="J85" s="32"/>
      <c r="K85" s="32"/>
      <c r="L85" s="18">
        <v>150</v>
      </c>
      <c r="M85" s="36"/>
      <c r="N85" s="37"/>
      <c r="O85" s="19" t="e">
        <f>G85/J85*L85*(M85*(1-N85))</f>
        <v>#DIV/0!</v>
      </c>
    </row>
    <row r="86" spans="2:15" x14ac:dyDescent="0.2">
      <c r="B86" s="16">
        <v>76</v>
      </c>
      <c r="C86" s="14" t="s">
        <v>83</v>
      </c>
      <c r="D86" s="15" t="s">
        <v>180</v>
      </c>
      <c r="E86" s="16" t="s">
        <v>204</v>
      </c>
      <c r="F86" s="14" t="s">
        <v>208</v>
      </c>
      <c r="G86" s="17">
        <v>1</v>
      </c>
      <c r="H86" s="31"/>
      <c r="I86" s="68"/>
      <c r="J86" s="32"/>
      <c r="K86" s="32"/>
      <c r="L86" s="18">
        <v>100</v>
      </c>
      <c r="M86" s="36"/>
      <c r="N86" s="37"/>
      <c r="O86" s="19" t="e">
        <f>G86/J86*L86*(M86*(1-N86))</f>
        <v>#DIV/0!</v>
      </c>
    </row>
    <row r="87" spans="2:15" x14ac:dyDescent="0.2">
      <c r="B87" s="16">
        <v>77</v>
      </c>
      <c r="C87" s="14" t="s">
        <v>84</v>
      </c>
      <c r="D87" s="15" t="s">
        <v>181</v>
      </c>
      <c r="E87" s="16" t="s">
        <v>204</v>
      </c>
      <c r="F87" s="14" t="s">
        <v>209</v>
      </c>
      <c r="G87" s="17">
        <v>7</v>
      </c>
      <c r="H87" s="31"/>
      <c r="I87" s="68"/>
      <c r="J87" s="32"/>
      <c r="K87" s="32"/>
      <c r="L87" s="18">
        <v>60</v>
      </c>
      <c r="M87" s="36"/>
      <c r="N87" s="37"/>
      <c r="O87" s="19" t="e">
        <f>G87/J87*L87*(M87*(1-N87))</f>
        <v>#DIV/0!</v>
      </c>
    </row>
    <row r="88" spans="2:15" x14ac:dyDescent="0.2">
      <c r="B88" s="16">
        <v>78</v>
      </c>
      <c r="C88" s="14" t="s">
        <v>85</v>
      </c>
      <c r="D88" s="15" t="s">
        <v>182</v>
      </c>
      <c r="E88" s="16" t="s">
        <v>204</v>
      </c>
      <c r="F88" s="14" t="s">
        <v>229</v>
      </c>
      <c r="G88" s="17">
        <v>260</v>
      </c>
      <c r="H88" s="31"/>
      <c r="I88" s="68"/>
      <c r="J88" s="32"/>
      <c r="K88" s="32"/>
      <c r="L88" s="18">
        <v>120</v>
      </c>
      <c r="M88" s="36"/>
      <c r="N88" s="37"/>
      <c r="O88" s="19" t="e">
        <f>G88/J88*L88*(M88*(1-N88))</f>
        <v>#DIV/0!</v>
      </c>
    </row>
    <row r="89" spans="2:15" x14ac:dyDescent="0.2">
      <c r="B89" s="16">
        <v>79</v>
      </c>
      <c r="C89" s="14" t="s">
        <v>86</v>
      </c>
      <c r="D89" s="15" t="s">
        <v>183</v>
      </c>
      <c r="E89" s="16" t="s">
        <v>204</v>
      </c>
      <c r="F89" s="14" t="s">
        <v>209</v>
      </c>
      <c r="G89" s="17">
        <v>50</v>
      </c>
      <c r="H89" s="31"/>
      <c r="I89" s="68"/>
      <c r="J89" s="32"/>
      <c r="K89" s="32"/>
      <c r="L89" s="18">
        <v>80</v>
      </c>
      <c r="M89" s="36"/>
      <c r="N89" s="37"/>
      <c r="O89" s="19" t="e">
        <f>G89/J89*L89*(M89*(1-N89))</f>
        <v>#DIV/0!</v>
      </c>
    </row>
    <row r="90" spans="2:15" x14ac:dyDescent="0.2">
      <c r="B90" s="16">
        <v>80</v>
      </c>
      <c r="C90" s="14" t="s">
        <v>87</v>
      </c>
      <c r="D90" s="15" t="s">
        <v>184</v>
      </c>
      <c r="E90" s="16" t="s">
        <v>205</v>
      </c>
      <c r="F90" s="14" t="s">
        <v>206</v>
      </c>
      <c r="G90" s="17">
        <v>5</v>
      </c>
      <c r="H90" s="31"/>
      <c r="I90" s="68"/>
      <c r="J90" s="32"/>
      <c r="K90" s="32"/>
      <c r="L90" s="18">
        <v>800</v>
      </c>
      <c r="M90" s="36"/>
      <c r="N90" s="37"/>
      <c r="O90" s="19" t="e">
        <f>G90/J90*L90*(M90*(1-N90))</f>
        <v>#DIV/0!</v>
      </c>
    </row>
    <row r="91" spans="2:15" x14ac:dyDescent="0.2">
      <c r="B91" s="16">
        <v>81</v>
      </c>
      <c r="C91" s="14" t="s">
        <v>88</v>
      </c>
      <c r="D91" s="15" t="s">
        <v>185</v>
      </c>
      <c r="E91" s="16" t="s">
        <v>205</v>
      </c>
      <c r="F91" s="14" t="s">
        <v>206</v>
      </c>
      <c r="G91" s="17">
        <v>5</v>
      </c>
      <c r="H91" s="31"/>
      <c r="I91" s="68"/>
      <c r="J91" s="32"/>
      <c r="K91" s="32"/>
      <c r="L91" s="18">
        <v>500</v>
      </c>
      <c r="M91" s="36"/>
      <c r="N91" s="37"/>
      <c r="O91" s="19" t="e">
        <f>G91/J91*L91*(M91*(1-N91))</f>
        <v>#DIV/0!</v>
      </c>
    </row>
    <row r="92" spans="2:15" x14ac:dyDescent="0.2">
      <c r="B92" s="16">
        <v>82</v>
      </c>
      <c r="C92" s="14" t="s">
        <v>89</v>
      </c>
      <c r="D92" s="15" t="s">
        <v>186</v>
      </c>
      <c r="E92" s="16" t="s">
        <v>205</v>
      </c>
      <c r="F92" s="14" t="s">
        <v>206</v>
      </c>
      <c r="G92" s="17">
        <v>5</v>
      </c>
      <c r="H92" s="31"/>
      <c r="I92" s="68"/>
      <c r="J92" s="32"/>
      <c r="K92" s="32"/>
      <c r="L92" s="18">
        <v>300</v>
      </c>
      <c r="M92" s="36"/>
      <c r="N92" s="37"/>
      <c r="O92" s="19" t="e">
        <f>G92/J92*L92*(M92*(1-N92))</f>
        <v>#DIV/0!</v>
      </c>
    </row>
    <row r="93" spans="2:15" x14ac:dyDescent="0.2">
      <c r="B93" s="16">
        <v>83</v>
      </c>
      <c r="C93" s="14" t="s">
        <v>90</v>
      </c>
      <c r="D93" s="15" t="s">
        <v>187</v>
      </c>
      <c r="E93" s="16" t="s">
        <v>204</v>
      </c>
      <c r="F93" s="14" t="s">
        <v>207</v>
      </c>
      <c r="G93" s="17">
        <v>10</v>
      </c>
      <c r="H93" s="31"/>
      <c r="I93" s="68"/>
      <c r="J93" s="32"/>
      <c r="K93" s="32"/>
      <c r="L93" s="18">
        <v>50</v>
      </c>
      <c r="M93" s="36"/>
      <c r="N93" s="37"/>
      <c r="O93" s="19" t="e">
        <f>G93/J93*L93*(M93*(1-N93))</f>
        <v>#DIV/0!</v>
      </c>
    </row>
    <row r="94" spans="2:15" x14ac:dyDescent="0.2">
      <c r="B94" s="16">
        <v>84</v>
      </c>
      <c r="C94" s="14" t="s">
        <v>91</v>
      </c>
      <c r="D94" s="15" t="s">
        <v>188</v>
      </c>
      <c r="E94" s="16" t="s">
        <v>204</v>
      </c>
      <c r="F94" s="14" t="s">
        <v>206</v>
      </c>
      <c r="G94" s="17">
        <v>5</v>
      </c>
      <c r="H94" s="31"/>
      <c r="I94" s="68"/>
      <c r="J94" s="32"/>
      <c r="K94" s="32"/>
      <c r="L94" s="18">
        <v>20</v>
      </c>
      <c r="M94" s="36"/>
      <c r="N94" s="37"/>
      <c r="O94" s="19" t="e">
        <f>G94/J94*L94*(M94*(1-N94))</f>
        <v>#DIV/0!</v>
      </c>
    </row>
    <row r="95" spans="2:15" x14ac:dyDescent="0.2">
      <c r="B95" s="16">
        <v>85</v>
      </c>
      <c r="C95" s="14" t="s">
        <v>92</v>
      </c>
      <c r="D95" s="15" t="s">
        <v>189</v>
      </c>
      <c r="E95" s="16" t="s">
        <v>204</v>
      </c>
      <c r="F95" s="14" t="s">
        <v>209</v>
      </c>
      <c r="G95" s="17">
        <v>500</v>
      </c>
      <c r="H95" s="31"/>
      <c r="I95" s="68"/>
      <c r="J95" s="32"/>
      <c r="K95" s="32"/>
      <c r="L95" s="18">
        <v>30</v>
      </c>
      <c r="M95" s="36"/>
      <c r="N95" s="37"/>
      <c r="O95" s="19" t="e">
        <f>G95/J95*L95*(M95*(1-N95))</f>
        <v>#DIV/0!</v>
      </c>
    </row>
    <row r="96" spans="2:15" x14ac:dyDescent="0.2">
      <c r="B96" s="16">
        <v>86</v>
      </c>
      <c r="C96" s="14" t="s">
        <v>93</v>
      </c>
      <c r="D96" s="15" t="s">
        <v>190</v>
      </c>
      <c r="E96" s="16" t="s">
        <v>204</v>
      </c>
      <c r="F96" s="14" t="s">
        <v>207</v>
      </c>
      <c r="G96" s="17">
        <v>20</v>
      </c>
      <c r="H96" s="31"/>
      <c r="I96" s="68"/>
      <c r="J96" s="32"/>
      <c r="K96" s="32"/>
      <c r="L96" s="18">
        <v>80</v>
      </c>
      <c r="M96" s="36"/>
      <c r="N96" s="37"/>
      <c r="O96" s="19" t="e">
        <f>G96/J96*L96*(M96*(1-N96))</f>
        <v>#DIV/0!</v>
      </c>
    </row>
    <row r="97" spans="2:15" x14ac:dyDescent="0.2">
      <c r="B97" s="16">
        <v>87</v>
      </c>
      <c r="C97" s="14" t="s">
        <v>94</v>
      </c>
      <c r="D97" s="15" t="s">
        <v>191</v>
      </c>
      <c r="E97" s="16" t="s">
        <v>204</v>
      </c>
      <c r="F97" s="14" t="s">
        <v>207</v>
      </c>
      <c r="G97" s="17">
        <v>10</v>
      </c>
      <c r="H97" s="31"/>
      <c r="I97" s="68"/>
      <c r="J97" s="32"/>
      <c r="K97" s="32"/>
      <c r="L97" s="18">
        <v>40</v>
      </c>
      <c r="M97" s="36"/>
      <c r="N97" s="37"/>
      <c r="O97" s="19" t="e">
        <f>G97/J97*L97*(M97*(1-N97))</f>
        <v>#DIV/0!</v>
      </c>
    </row>
    <row r="98" spans="2:15" x14ac:dyDescent="0.2">
      <c r="B98" s="16">
        <v>88</v>
      </c>
      <c r="C98" s="14" t="s">
        <v>95</v>
      </c>
      <c r="D98" s="15" t="s">
        <v>192</v>
      </c>
      <c r="E98" s="16" t="s">
        <v>204</v>
      </c>
      <c r="F98" s="14" t="s">
        <v>207</v>
      </c>
      <c r="G98" s="17">
        <v>10</v>
      </c>
      <c r="H98" s="31"/>
      <c r="I98" s="68"/>
      <c r="J98" s="32"/>
      <c r="K98" s="32"/>
      <c r="L98" s="18">
        <v>20</v>
      </c>
      <c r="M98" s="36"/>
      <c r="N98" s="37"/>
      <c r="O98" s="19" t="e">
        <f>G98/J98*L98*(M98*(1-N98))</f>
        <v>#DIV/0!</v>
      </c>
    </row>
    <row r="99" spans="2:15" x14ac:dyDescent="0.2">
      <c r="B99" s="16">
        <v>89</v>
      </c>
      <c r="C99" s="14" t="s">
        <v>96</v>
      </c>
      <c r="D99" s="15" t="s">
        <v>193</v>
      </c>
      <c r="E99" s="16" t="s">
        <v>204</v>
      </c>
      <c r="F99" s="14" t="s">
        <v>207</v>
      </c>
      <c r="G99" s="17">
        <v>8</v>
      </c>
      <c r="H99" s="31"/>
      <c r="I99" s="68"/>
      <c r="J99" s="32"/>
      <c r="K99" s="32"/>
      <c r="L99" s="18">
        <v>20</v>
      </c>
      <c r="M99" s="36"/>
      <c r="N99" s="37"/>
      <c r="O99" s="19" t="e">
        <f>G99/J99*L99*(M99*(1-N99))</f>
        <v>#DIV/0!</v>
      </c>
    </row>
    <row r="100" spans="2:15" x14ac:dyDescent="0.2">
      <c r="B100" s="16">
        <v>90</v>
      </c>
      <c r="C100" s="14" t="s">
        <v>97</v>
      </c>
      <c r="D100" s="15" t="s">
        <v>194</v>
      </c>
      <c r="E100" s="16" t="s">
        <v>205</v>
      </c>
      <c r="F100" s="14" t="s">
        <v>206</v>
      </c>
      <c r="G100" s="17">
        <v>10</v>
      </c>
      <c r="H100" s="31"/>
      <c r="I100" s="68"/>
      <c r="J100" s="32"/>
      <c r="K100" s="32"/>
      <c r="L100" s="18">
        <v>125</v>
      </c>
      <c r="M100" s="36"/>
      <c r="N100" s="37"/>
      <c r="O100" s="19" t="e">
        <f>G100/J100*L100*(M100*(1-N100))</f>
        <v>#DIV/0!</v>
      </c>
    </row>
    <row r="101" spans="2:15" x14ac:dyDescent="0.2">
      <c r="B101" s="16">
        <v>91</v>
      </c>
      <c r="C101" s="14" t="s">
        <v>98</v>
      </c>
      <c r="D101" s="15" t="s">
        <v>195</v>
      </c>
      <c r="E101" s="16" t="s">
        <v>205</v>
      </c>
      <c r="F101" s="14" t="s">
        <v>206</v>
      </c>
      <c r="G101" s="17">
        <v>10</v>
      </c>
      <c r="H101" s="31"/>
      <c r="I101" s="68"/>
      <c r="J101" s="32"/>
      <c r="K101" s="32"/>
      <c r="L101" s="18">
        <v>100</v>
      </c>
      <c r="M101" s="36"/>
      <c r="N101" s="37"/>
      <c r="O101" s="19" t="e">
        <f>G101/J101*L101*(M101*(1-N101))</f>
        <v>#DIV/0!</v>
      </c>
    </row>
    <row r="102" spans="2:15" x14ac:dyDescent="0.2">
      <c r="B102" s="16">
        <v>92</v>
      </c>
      <c r="C102" s="14" t="s">
        <v>99</v>
      </c>
      <c r="D102" s="15" t="s">
        <v>196</v>
      </c>
      <c r="E102" s="16" t="s">
        <v>205</v>
      </c>
      <c r="F102" s="14" t="s">
        <v>206</v>
      </c>
      <c r="G102" s="17">
        <v>10</v>
      </c>
      <c r="H102" s="31"/>
      <c r="I102" s="68"/>
      <c r="J102" s="32"/>
      <c r="K102" s="32"/>
      <c r="L102" s="18">
        <v>220</v>
      </c>
      <c r="M102" s="36"/>
      <c r="N102" s="37"/>
      <c r="O102" s="19" t="e">
        <f>G102/J102*L102*(M102*(1-N102))</f>
        <v>#DIV/0!</v>
      </c>
    </row>
    <row r="103" spans="2:15" x14ac:dyDescent="0.2">
      <c r="B103" s="16">
        <v>93</v>
      </c>
      <c r="C103" s="14" t="s">
        <v>100</v>
      </c>
      <c r="D103" s="15" t="s">
        <v>197</v>
      </c>
      <c r="E103" s="16" t="s">
        <v>204</v>
      </c>
      <c r="F103" s="14" t="s">
        <v>208</v>
      </c>
      <c r="G103" s="17">
        <v>1</v>
      </c>
      <c r="H103" s="31"/>
      <c r="I103" s="68"/>
      <c r="J103" s="32"/>
      <c r="K103" s="32"/>
      <c r="L103" s="18">
        <v>15</v>
      </c>
      <c r="M103" s="36"/>
      <c r="N103" s="37"/>
      <c r="O103" s="19" t="e">
        <f>G103/J103*L103*(M103*(1-N103))</f>
        <v>#DIV/0!</v>
      </c>
    </row>
    <row r="104" spans="2:15" x14ac:dyDescent="0.2">
      <c r="B104" s="16">
        <v>94</v>
      </c>
      <c r="C104" s="14" t="s">
        <v>101</v>
      </c>
      <c r="D104" s="15" t="s">
        <v>198</v>
      </c>
      <c r="E104" s="16" t="s">
        <v>205</v>
      </c>
      <c r="F104" s="14" t="s">
        <v>206</v>
      </c>
      <c r="G104" s="17">
        <v>100</v>
      </c>
      <c r="H104" s="31"/>
      <c r="I104" s="68"/>
      <c r="J104" s="32"/>
      <c r="K104" s="32"/>
      <c r="L104" s="18">
        <v>400</v>
      </c>
      <c r="M104" s="36"/>
      <c r="N104" s="37"/>
      <c r="O104" s="19" t="e">
        <f>G104/J104*L104*(M104*(1-N104))</f>
        <v>#DIV/0!</v>
      </c>
    </row>
    <row r="105" spans="2:15" x14ac:dyDescent="0.2">
      <c r="B105" s="16">
        <v>95</v>
      </c>
      <c r="C105" s="14" t="s">
        <v>102</v>
      </c>
      <c r="D105" s="15" t="s">
        <v>199</v>
      </c>
      <c r="E105" s="16" t="s">
        <v>205</v>
      </c>
      <c r="F105" s="14" t="s">
        <v>207</v>
      </c>
      <c r="G105" s="17">
        <v>25</v>
      </c>
      <c r="H105" s="31"/>
      <c r="I105" s="68"/>
      <c r="J105" s="32"/>
      <c r="K105" s="32"/>
      <c r="L105" s="18">
        <v>600</v>
      </c>
      <c r="M105" s="36"/>
      <c r="N105" s="37"/>
      <c r="O105" s="19" t="e">
        <f>G105/J105*L105*(M105*(1-N105))</f>
        <v>#DIV/0!</v>
      </c>
    </row>
    <row r="106" spans="2:15" x14ac:dyDescent="0.2">
      <c r="B106" s="16">
        <v>96</v>
      </c>
      <c r="C106" s="14" t="s">
        <v>103</v>
      </c>
      <c r="D106" s="15" t="s">
        <v>200</v>
      </c>
      <c r="E106" s="16" t="s">
        <v>205</v>
      </c>
      <c r="F106" s="14" t="s">
        <v>206</v>
      </c>
      <c r="G106" s="17">
        <v>100</v>
      </c>
      <c r="H106" s="31"/>
      <c r="I106" s="68"/>
      <c r="J106" s="32"/>
      <c r="K106" s="32"/>
      <c r="L106" s="18">
        <v>600</v>
      </c>
      <c r="M106" s="36"/>
      <c r="N106" s="37"/>
      <c r="O106" s="19" t="e">
        <f>G106/J106*L106*(M106*(1-N106))</f>
        <v>#DIV/0!</v>
      </c>
    </row>
    <row r="107" spans="2:15" x14ac:dyDescent="0.2">
      <c r="B107" s="16">
        <v>97</v>
      </c>
      <c r="C107" s="14" t="s">
        <v>104</v>
      </c>
      <c r="D107" s="15" t="s">
        <v>201</v>
      </c>
      <c r="E107" s="16" t="s">
        <v>205</v>
      </c>
      <c r="F107" s="14" t="s">
        <v>206</v>
      </c>
      <c r="G107" s="17">
        <v>100</v>
      </c>
      <c r="H107" s="31"/>
      <c r="I107" s="68"/>
      <c r="J107" s="32"/>
      <c r="K107" s="32"/>
      <c r="L107" s="18">
        <v>275</v>
      </c>
      <c r="M107" s="36"/>
      <c r="N107" s="37"/>
      <c r="O107" s="19" t="e">
        <f>G107/J107*L107*(M107*(1-N107))</f>
        <v>#DIV/0!</v>
      </c>
    </row>
    <row r="108" spans="2:15" x14ac:dyDescent="0.2">
      <c r="B108" s="16">
        <v>98</v>
      </c>
      <c r="C108" s="14" t="s">
        <v>105</v>
      </c>
      <c r="D108" s="15" t="s">
        <v>202</v>
      </c>
      <c r="E108" s="16" t="s">
        <v>205</v>
      </c>
      <c r="F108" s="14" t="s">
        <v>206</v>
      </c>
      <c r="G108" s="17">
        <v>10</v>
      </c>
      <c r="H108" s="31"/>
      <c r="I108" s="68"/>
      <c r="J108" s="32"/>
      <c r="K108" s="32"/>
      <c r="L108" s="18">
        <v>30</v>
      </c>
      <c r="M108" s="36"/>
      <c r="N108" s="37"/>
      <c r="O108" s="19" t="e">
        <f>G108/J108*L108*(M108*(1-N108))</f>
        <v>#DIV/0!</v>
      </c>
    </row>
    <row r="109" spans="2:15" ht="13.5" thickBot="1" x14ac:dyDescent="0.25">
      <c r="B109" s="21">
        <v>99</v>
      </c>
      <c r="C109" s="22" t="s">
        <v>106</v>
      </c>
      <c r="D109" s="23" t="s">
        <v>203</v>
      </c>
      <c r="E109" s="21" t="s">
        <v>205</v>
      </c>
      <c r="F109" s="22" t="s">
        <v>209</v>
      </c>
      <c r="G109" s="24">
        <v>50</v>
      </c>
      <c r="H109" s="34"/>
      <c r="I109" s="69"/>
      <c r="J109" s="35"/>
      <c r="K109" s="35"/>
      <c r="L109" s="25">
        <v>170</v>
      </c>
      <c r="M109" s="38"/>
      <c r="N109" s="39"/>
      <c r="O109" s="19" t="e">
        <f>G109/J109*L109*(M109*(1-N109))</f>
        <v>#DIV/0!</v>
      </c>
    </row>
    <row r="110" spans="2:15" s="26" customFormat="1" ht="15.75" thickBot="1" x14ac:dyDescent="0.3">
      <c r="B110" s="27"/>
      <c r="C110" s="27"/>
      <c r="E110" s="27"/>
      <c r="F110" s="27"/>
      <c r="G110" s="27"/>
      <c r="H110" s="27"/>
      <c r="I110" s="27"/>
      <c r="J110" s="27"/>
      <c r="K110" s="65" t="s">
        <v>215</v>
      </c>
      <c r="L110" s="66"/>
      <c r="M110" s="66"/>
      <c r="N110" s="67"/>
      <c r="O110" s="28" t="e">
        <f>SUM(O11:O109)</f>
        <v>#DIV/0!</v>
      </c>
    </row>
    <row r="112" spans="2:15" ht="15" x14ac:dyDescent="0.2">
      <c r="K112" s="29" t="str">
        <f>IF(COUNTBLANK(M11:N109)+(COUNTBLANK(H11:K109))&gt;0,"LET OP: Niet alle benodigde cellen zijn ingevuld","")</f>
        <v>LET OP: Niet alle benodigde cellen zijn ingevuld</v>
      </c>
      <c r="L112" s="7"/>
    </row>
    <row r="113" spans="4:8" ht="13.5" thickBot="1" x14ac:dyDescent="0.25"/>
    <row r="114" spans="4:8" ht="15.75" thickBot="1" x14ac:dyDescent="0.3">
      <c r="D114" s="1" t="s">
        <v>216</v>
      </c>
      <c r="E114" s="52"/>
      <c r="F114" s="53"/>
      <c r="G114" s="54"/>
      <c r="H114" s="30" t="s">
        <v>221</v>
      </c>
    </row>
    <row r="115" spans="4:8" ht="15.75" thickBot="1" x14ac:dyDescent="0.3">
      <c r="D115" s="1" t="s">
        <v>217</v>
      </c>
      <c r="E115" s="52"/>
      <c r="F115" s="53"/>
      <c r="G115" s="54"/>
      <c r="H115" s="30" t="s">
        <v>221</v>
      </c>
    </row>
    <row r="116" spans="4:8" ht="15.75" thickBot="1" x14ac:dyDescent="0.3">
      <c r="D116" s="1" t="s">
        <v>218</v>
      </c>
      <c r="E116" s="55"/>
      <c r="F116" s="56"/>
      <c r="G116" s="57"/>
      <c r="H116" s="30" t="s">
        <v>221</v>
      </c>
    </row>
    <row r="117" spans="4:8" ht="15" x14ac:dyDescent="0.2">
      <c r="D117" s="2" t="s">
        <v>219</v>
      </c>
      <c r="E117" s="55"/>
      <c r="F117" s="56"/>
      <c r="G117" s="57"/>
      <c r="H117" s="30"/>
    </row>
    <row r="118" spans="4:8" ht="15" x14ac:dyDescent="0.2">
      <c r="D118" s="3"/>
      <c r="E118" s="61"/>
      <c r="F118" s="62"/>
      <c r="G118" s="63"/>
      <c r="H118" s="30"/>
    </row>
    <row r="119" spans="4:8" ht="15" x14ac:dyDescent="0.2">
      <c r="D119" s="3"/>
      <c r="E119" s="61"/>
      <c r="F119" s="62"/>
      <c r="G119" s="63"/>
      <c r="H119" s="30" t="s">
        <v>222</v>
      </c>
    </row>
    <row r="120" spans="4:8" ht="15" x14ac:dyDescent="0.2">
      <c r="D120" s="3"/>
      <c r="E120" s="61"/>
      <c r="F120" s="62"/>
      <c r="G120" s="63"/>
      <c r="H120" s="30"/>
    </row>
    <row r="121" spans="4:8" ht="15.75" thickBot="1" x14ac:dyDescent="0.25">
      <c r="D121" s="4"/>
      <c r="E121" s="64"/>
      <c r="F121" s="59"/>
      <c r="G121" s="60"/>
      <c r="H121" s="30"/>
    </row>
    <row r="122" spans="4:8" ht="15.75" thickBot="1" x14ac:dyDescent="0.3">
      <c r="D122" s="1" t="s">
        <v>220</v>
      </c>
      <c r="E122" s="58"/>
      <c r="F122" s="59"/>
      <c r="G122" s="60"/>
      <c r="H122" s="30" t="s">
        <v>221</v>
      </c>
    </row>
    <row r="124" spans="4:8" ht="15" x14ac:dyDescent="0.2">
      <c r="E124" s="29" t="str">
        <f>IF(COUNTBLANK(E114:G116)+COUNTBLANK(E122)&gt;6,"LET OP: Niet alle benodigde cellen zijn ingevuld","")</f>
        <v>LET OP: Niet alle benodigde cellen zijn ingevuld</v>
      </c>
      <c r="F124" s="7"/>
    </row>
  </sheetData>
  <sheetProtection algorithmName="SHA-512" hashValue="fON7EsbgoRdUuXIM7aAqLRzSzKJ8T8VeOHV804lw+PDBxhUKzS4lMF3D1ubcIl4J5/J5ojWsBR5gsbHbpyoijw==" saltValue="ThYnllGhdgMZ8JTb5ieNIg==" spinCount="100000" sheet="1" objects="1" scenarios="1"/>
  <mergeCells count="8">
    <mergeCell ref="B1:O1"/>
    <mergeCell ref="B3:O8"/>
    <mergeCell ref="E115:G115"/>
    <mergeCell ref="E116:G116"/>
    <mergeCell ref="E122:G122"/>
    <mergeCell ref="E117:G121"/>
    <mergeCell ref="K110:N110"/>
    <mergeCell ref="E114:G114"/>
  </mergeCells>
  <dataValidations count="1">
    <dataValidation type="list" allowBlank="1" showInputMessage="1" showErrorMessage="1" sqref="K11:K109" xr:uid="{A23E8798-65B9-451A-A533-61E78E174D3C}">
      <formula1>$S$13:$S$14</formula1>
    </dataValidation>
  </dataValidations>
  <pageMargins left="0.7" right="0.7" top="0.75" bottom="0.75" header="0.3" footer="0.3"/>
  <pageSetup paperSize="8"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Kantoorartikelen 2020-441-BWIB</vt:lpstr>
      <vt:lpstr>'Kantoorartikelen 2020-441-BWIB'!Afdrukbereik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Koeter, Sander</dc:creator>
  <cp:lastModifiedBy>Koeter, Sander</cp:lastModifiedBy>
  <cp:lastPrinted>2020-11-10T11:45:29Z</cp:lastPrinted>
  <dcterms:created xsi:type="dcterms:W3CDTF">2020-11-05T10:45:17Z</dcterms:created>
  <dcterms:modified xsi:type="dcterms:W3CDTF">2020-11-11T14:50:44Z</dcterms:modified>
</cp:coreProperties>
</file>